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8"/>
  <workbookPr codeName="EstaPastaDeTrabalho"/>
  <mc:AlternateContent xmlns:mc="http://schemas.openxmlformats.org/markup-compatibility/2006">
    <mc:Choice Requires="x15">
      <x15ac:absPath xmlns:x15ac="http://schemas.microsoft.com/office/spreadsheetml/2010/11/ac" url="C:\Users\Acer\Desktop\LICITAÇÃO REFORMA RODOVIÁRIA PANTANO, COBERTURA METÁLICA GATOS DE BOTAS E MÃO DE OBRA UBF\SEGUNDA LICITAÇÃO MAO DE OBRA\"/>
    </mc:Choice>
  </mc:AlternateContent>
  <xr:revisionPtr revIDLastSave="0" documentId="13_ncr:1_{C962EE4E-7620-43CF-B1D9-7558D73ECA6A}" xr6:coauthVersionLast="36" xr6:coauthVersionMax="36" xr10:uidLastSave="{00000000-0000-0000-0000-000000000000}"/>
  <bookViews>
    <workbookView xWindow="0" yWindow="0" windowWidth="23040" windowHeight="9060" activeTab="2" xr2:uid="{00000000-000D-0000-FFFF-FFFF00000000}"/>
  </bookViews>
  <sheets>
    <sheet name="ORÇAMENTO ANALÍTICO" sheetId="3" r:id="rId1"/>
    <sheet name="BDI" sheetId="16" r:id="rId2"/>
    <sheet name="CRONOGRAMA FISICO-FINANCEIRO" sheetId="17" r:id="rId3"/>
  </sheets>
  <definedNames>
    <definedName name="_xlnm.Print_Area" localSheetId="1">BDI!$A$1:$E$27</definedName>
    <definedName name="_xlnm.Print_Area" localSheetId="0">'ORÇAMENTO ANALÍTICO'!$A$1:$K$35</definedName>
    <definedName name="NCOMPOSICOES">3</definedName>
    <definedName name="Referencia.Descricao" localSheetId="1">#N/A</definedName>
    <definedName name="Referencia.Unidade" localSheetId="1">#N/A</definedName>
    <definedName name="_xlnm.Print_Titles" localSheetId="0">'ORÇAMENTO ANALÍTICO'!$2:$15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7" l="1"/>
  <c r="H16" i="17" s="1"/>
  <c r="G13" i="17"/>
  <c r="I13" i="17" s="1"/>
  <c r="K13" i="17" s="1"/>
  <c r="J16" i="17" l="1"/>
  <c r="D16" i="17"/>
  <c r="F6" i="17" s="1"/>
  <c r="F16" i="17"/>
  <c r="G16" i="17" s="1"/>
  <c r="I16" i="17" s="1"/>
  <c r="K16" i="17" s="1"/>
  <c r="E13" i="17" l="1"/>
  <c r="F15" i="17" l="1"/>
  <c r="G15" i="17" s="1"/>
  <c r="I15" i="17" s="1"/>
  <c r="K15" i="17" s="1"/>
  <c r="J15" i="17"/>
  <c r="H15" i="17"/>
  <c r="E15" i="17"/>
  <c r="G21" i="3" l="1"/>
  <c r="G20" i="3"/>
  <c r="D13" i="16" l="1"/>
  <c r="H8" i="3" s="1"/>
  <c r="I23" i="3" l="1"/>
  <c r="J23" i="3" s="1"/>
  <c r="I24" i="3"/>
  <c r="J24" i="3" s="1"/>
  <c r="I22" i="3"/>
  <c r="J22" i="3" s="1"/>
  <c r="I21" i="3"/>
  <c r="J21" i="3" s="1"/>
  <c r="I20" i="3"/>
  <c r="J20" i="3" s="1"/>
  <c r="I25" i="3"/>
  <c r="J25" i="3" s="1"/>
  <c r="I19" i="3"/>
  <c r="J19" i="3" s="1"/>
  <c r="J26" i="3" l="1"/>
  <c r="J18" i="3" l="1"/>
  <c r="J30" i="3" s="1"/>
  <c r="J16" i="3" l="1"/>
  <c r="J29" i="3"/>
</calcChain>
</file>

<file path=xl/sharedStrings.xml><?xml version="1.0" encoding="utf-8"?>
<sst xmlns="http://schemas.openxmlformats.org/spreadsheetml/2006/main" count="109" uniqueCount="87">
  <si>
    <t>ITEM</t>
  </si>
  <si>
    <t>CÓDIGO</t>
  </si>
  <si>
    <t>DESCRIÇÃO DOS SERVIÇOS</t>
  </si>
  <si>
    <t>VALOR (R$)</t>
  </si>
  <si>
    <t>BDI</t>
  </si>
  <si>
    <t>PLANILHA ORÇAMENTÁRIA</t>
  </si>
  <si>
    <t>REFERÊNCIA</t>
  </si>
  <si>
    <t>UND.</t>
  </si>
  <si>
    <t>QUANTID.</t>
  </si>
  <si>
    <t>PREÇO UNIT. (R$) SEM BDI</t>
  </si>
  <si>
    <t>PREÇO UNIT. (R$) COM BDI</t>
  </si>
  <si>
    <t>ISS</t>
  </si>
  <si>
    <t>CÁLCULO DO BDI</t>
  </si>
  <si>
    <t>R</t>
  </si>
  <si>
    <t>Lucro</t>
  </si>
  <si>
    <t>COMPOSIÇÃO DO BDI</t>
  </si>
  <si>
    <t>SIGLA</t>
  </si>
  <si>
    <t>PORCENTAGEM</t>
  </si>
  <si>
    <t>AC</t>
  </si>
  <si>
    <t>Administração Central</t>
  </si>
  <si>
    <t>DF</t>
  </si>
  <si>
    <t>Despesas Financeiras</t>
  </si>
  <si>
    <t>FÓRMULA DO BDI</t>
  </si>
  <si>
    <t>L</t>
  </si>
  <si>
    <t>ORÇAMENTO ANALÍTICO</t>
  </si>
  <si>
    <t xml:space="preserve">CUSTO TOTAL COM BDI INCLUSO </t>
  </si>
  <si>
    <t xml:space="preserve">CUSTO TOTAL SEM BDI </t>
  </si>
  <si>
    <t>SINAPI</t>
  </si>
  <si>
    <t xml:space="preserve">OBRA: </t>
  </si>
  <si>
    <t>DATA BASE</t>
  </si>
  <si>
    <t>M2</t>
  </si>
  <si>
    <t>Seguro e Garantia</t>
  </si>
  <si>
    <t>SG</t>
  </si>
  <si>
    <t>Risco</t>
  </si>
  <si>
    <t>CP</t>
  </si>
  <si>
    <r>
      <rPr>
        <b/>
        <sz val="8"/>
        <color theme="1"/>
        <rFont val="Arial"/>
        <family val="2"/>
      </rPr>
      <t>AC</t>
    </r>
    <r>
      <rPr>
        <sz val="8"/>
        <color theme="1"/>
        <rFont val="Arial"/>
        <family val="2"/>
      </rPr>
      <t xml:space="preserve"> | Administração Central - Percentual incluído no contrato para suprir gastos gerais que a empresa efetua com a sua administração, tais como: aluguel da sede, salários dos funcionários da sede, material de expediente, entre outros.</t>
    </r>
  </si>
  <si>
    <r>
      <rPr>
        <b/>
        <sz val="8"/>
        <color theme="1"/>
        <rFont val="Arial"/>
        <family val="2"/>
      </rPr>
      <t>SG</t>
    </r>
    <r>
      <rPr>
        <sz val="8"/>
        <color theme="1"/>
        <rFont val="Arial"/>
        <family val="2"/>
      </rPr>
      <t xml:space="preserve"> | Garantias, Seguros e Imprevistos - Percentual incluído no contrato para suprir gastos com imprevistos, etc.</t>
    </r>
  </si>
  <si>
    <r>
      <rPr>
        <b/>
        <sz val="8"/>
        <color theme="1"/>
        <rFont val="Arial"/>
        <family val="2"/>
      </rPr>
      <t>R</t>
    </r>
    <r>
      <rPr>
        <sz val="8"/>
        <color theme="1"/>
        <rFont val="Arial"/>
        <family val="2"/>
      </rPr>
      <t xml:space="preserve"> | Riscos - Percentual incluído no contrato para suprir gastos com riscos.</t>
    </r>
  </si>
  <si>
    <r>
      <rPr>
        <b/>
        <sz val="8"/>
        <color theme="1"/>
        <rFont val="Arial"/>
        <family val="2"/>
      </rPr>
      <t>DF</t>
    </r>
    <r>
      <rPr>
        <sz val="8"/>
        <color theme="1"/>
        <rFont val="Arial"/>
        <family val="2"/>
      </rPr>
      <t xml:space="preserve"> | Despesas Financeiras - Despesas financeiras são gastos relacionados à perda monetária decorrente da defasagem entre a data do efetivo desembolso e a data da receita correspondente.</t>
    </r>
  </si>
  <si>
    <r>
      <rPr>
        <b/>
        <sz val="8"/>
        <color theme="1"/>
        <rFont val="Arial"/>
        <family val="2"/>
      </rPr>
      <t>L</t>
    </r>
    <r>
      <rPr>
        <sz val="8"/>
        <color theme="1"/>
        <rFont val="Arial"/>
        <family val="2"/>
      </rPr>
      <t xml:space="preserve"> | Lucro - Percentual incluído no contrato referente ao lucro pretendido.</t>
    </r>
  </si>
  <si>
    <r>
      <rPr>
        <b/>
        <sz val="8"/>
        <color theme="1"/>
        <rFont val="Arial"/>
        <family val="2"/>
      </rPr>
      <t>CP</t>
    </r>
    <r>
      <rPr>
        <sz val="8"/>
        <color theme="1"/>
        <rFont val="Arial"/>
        <family val="2"/>
      </rPr>
      <t xml:space="preserve"> | Somatório do COFINS e PIS.</t>
    </r>
  </si>
  <si>
    <t>1.2</t>
  </si>
  <si>
    <t>SUBTOTAL ITEM 1</t>
  </si>
  <si>
    <r>
      <rPr>
        <b/>
        <sz val="11"/>
        <rFont val="Arial"/>
        <family val="2"/>
      </rPr>
      <t>Tributos</t>
    </r>
    <r>
      <rPr>
        <sz val="11"/>
        <rFont val="Arial"/>
        <family val="2"/>
      </rPr>
      <t xml:space="preserve"> (impostos COFINS 3%, e  PIS 0,65%)</t>
    </r>
  </si>
  <si>
    <r>
      <t>Tributos</t>
    </r>
    <r>
      <rPr>
        <sz val="11"/>
        <rFont val="Arial"/>
        <family val="2"/>
      </rPr>
      <t xml:space="preserve"> (ISS, variável de acordo com o município)</t>
    </r>
  </si>
  <si>
    <t>BDI PAD</t>
  </si>
  <si>
    <t xml:space="preserve"> PROPONENTE: Prefeitura Municipal de Coromandel</t>
  </si>
  <si>
    <t>BDI sem desoneração</t>
  </si>
  <si>
    <t xml:space="preserve"> ENG.º RESPONSÁVEL: Natália Felix de Lima - CREA/MG 248.064/D</t>
  </si>
  <si>
    <t>Responsável Técnico: NATÁLIA FELIX DE LIMA</t>
  </si>
  <si>
    <t>CREA: MG-248.064/D</t>
  </si>
  <si>
    <t>U</t>
  </si>
  <si>
    <t>1.4</t>
  </si>
  <si>
    <t>1.5</t>
  </si>
  <si>
    <t>H</t>
  </si>
  <si>
    <t>1.3</t>
  </si>
  <si>
    <t>1.6</t>
  </si>
  <si>
    <t>1.7</t>
  </si>
  <si>
    <t>PINTURA DE PISO COM TINTA ACRÍLICA, APLICAÇÃO MANUAL, 2 DEMÃOS, INCLUSO FUNDO PREPARADOR AF_05/2021</t>
  </si>
  <si>
    <t>SINAPI 11/2025  -  SEINFRA 10/2025
sem Desoneração</t>
  </si>
  <si>
    <t>PINTURA LÁTEX ACRÍLICA ECONÔMICA, APLICAÇÃO MANUAL EM TETO, DUAS DEMÃOS AF_04/2024</t>
  </si>
  <si>
    <t>ED-48426</t>
  </si>
  <si>
    <t>COBERTURA EM TELHA DE FIBROCIMENTO,TIPO CALHA ESTRUTURAL, LARGURA 49CM, (CANALETE 49/KALHETA), COM RECOBRIMENTO TRANSVERSAL E LONGITUDINAL, EXCLUSIVE
CUMEEIRA E ENGRADAMENTO, INCLUSIVE ACESSÓRIOS DE FIXAÇÃO E IÇAMENTO MANUAL VERTICAL</t>
  </si>
  <si>
    <t>1.1</t>
  </si>
  <si>
    <t>PINTURA LÁTEX ACRÍLICA PREMIUM, APLICAÇÃO MANUAL EM PAREDES, DUAS DEMÃOS AF_04/2023</t>
  </si>
  <si>
    <t>PINTOR COM ENCARGOS COMPLEMENTARES</t>
  </si>
  <si>
    <t>AJUDANTE DE PINTOR COM ENCARGOS COMPLEMENTARES</t>
  </si>
  <si>
    <t>Obs.: Os serviços orçados são Mão de obra para pintura externa e interna, incluindo portas e janelas, na UBF Leila Resende (serão utilizados materiais restante das demais UBF pintadas. Pintura da UBF Vicente Ferreria - considerando serviços e materiais. Troca de 10 telhas que estão quebradas e Toldos na UBF Leila Resende, UBF Padre Lázaro Menezes e UBF Dr. José Flávio R Pereira</t>
  </si>
  <si>
    <t xml:space="preserve"> LOCAL: UBF's no munícipio de Coromandel/MG</t>
  </si>
  <si>
    <t>TOLDO FIXO COM ESTRUTURA DE METAL E PINTURA ELETROSTÁTICA COM LONA PVC 4,40X1,50M</t>
  </si>
  <si>
    <t>COTAÇÃO</t>
  </si>
  <si>
    <t>CONTRATAÇÃO DE EMPRESA ESPECIALIZADA EM ENGENHARIA PARA PINTURA E REPAROS GERAIS NAS UBF’S NO MUNÍCIPIO DE COROMANDEL/MG</t>
  </si>
  <si>
    <t>SERVIÇOS GERAIS</t>
  </si>
  <si>
    <t>CRONOGRAMA FÍSICO-FINANCEIRO</t>
  </si>
  <si>
    <t xml:space="preserve"> TIPO DE OBRA: Construção</t>
  </si>
  <si>
    <t xml:space="preserve"> PRAZO DE EXECUÇÃO: 3 meses</t>
  </si>
  <si>
    <t>VALOR TOTAL (R$)</t>
  </si>
  <si>
    <t>PARTICIPAÇÃO POR ETAPA (%)</t>
  </si>
  <si>
    <t>PARCELA 01</t>
  </si>
  <si>
    <t>PARCELA 02</t>
  </si>
  <si>
    <t>PARCELA 03</t>
  </si>
  <si>
    <t>SIMPLES (%)</t>
  </si>
  <si>
    <t>ACUMULADO (%)</t>
  </si>
  <si>
    <t xml:space="preserve">TOTAL (%):  </t>
  </si>
  <si>
    <t xml:space="preserve">TOTAL (R$):  </t>
  </si>
  <si>
    <t xml:space="preserve"> EMPREENDIMENTO: CONTRATAÇÃO DE EMPRESA ESPECIALIZADA EM ENGENHARIA PARA PINTURA E REPAROS GERAIS NAS UBF’S NO MUNÍCIPIO DE COROMANDEL/MG</t>
  </si>
  <si>
    <t xml:space="preserve"> LOCALIZAÇÃO:  UBF's no munícipio de Coromandel/MG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</si>
</sst>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&quot; &quot;;&quot; (&quot;#,##0.00&quot;)&quot;;&quot; -&quot;#&quot; &quot;;@&quot; &quot;"/>
    <numFmt numFmtId="165" formatCode="_(* #,##0.00_);_(* \(#,##0.00\);_(* &quot;-&quot;??_);_(@_)"/>
  </numFmts>
  <fonts count="3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0"/>
      <color theme="1"/>
      <name val="Arial"/>
      <family val="2"/>
    </font>
    <font>
      <i/>
      <sz val="10"/>
      <color indexed="8"/>
      <name val="Arial"/>
      <family val="2"/>
    </font>
    <font>
      <sz val="10"/>
      <color rgb="FF000000"/>
      <name val="Arial1"/>
    </font>
    <font>
      <sz val="11"/>
      <color rgb="FF000000"/>
      <name val="Calibri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sz val="7"/>
      <color indexed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9"/>
      <color indexed="8"/>
      <name val="Arial"/>
      <family val="2"/>
    </font>
    <font>
      <b/>
      <sz val="9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2"/>
      <name val="Arial"/>
      <family val="2"/>
    </font>
    <font>
      <i/>
      <sz val="7"/>
      <color indexed="8"/>
      <name val="Arial"/>
      <family val="2"/>
    </font>
    <font>
      <b/>
      <sz val="7"/>
      <color indexed="8"/>
      <name val="Arial"/>
      <family val="2"/>
    </font>
    <font>
      <b/>
      <i/>
      <sz val="8"/>
      <color indexed="8"/>
      <name val="Arial"/>
      <family val="2"/>
    </font>
    <font>
      <sz val="11"/>
      <color rgb="FF000000"/>
      <name val="Calibri"/>
      <family val="2"/>
      <charset val="1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sz val="8"/>
      <name val="Arial"/>
      <family val="2"/>
    </font>
    <font>
      <sz val="7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EDEDED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164" fontId="8" fillId="0" borderId="0" applyBorder="0" applyProtection="0"/>
    <xf numFmtId="0" fontId="9" fillId="0" borderId="0" applyNumberFormat="0" applyBorder="0" applyProtection="0"/>
    <xf numFmtId="165" fontId="4" fillId="0" borderId="0" applyFont="0" applyFill="0" applyBorder="0" applyAlignment="0" applyProtection="0"/>
    <xf numFmtId="0" fontId="26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30" fillId="0" borderId="0"/>
    <xf numFmtId="44" fontId="1" fillId="0" borderId="0" applyFont="0" applyFill="0" applyBorder="0" applyAlignment="0" applyProtection="0"/>
  </cellStyleXfs>
  <cellXfs count="219">
    <xf numFmtId="0" fontId="0" fillId="0" borderId="0" xfId="0"/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43" fontId="5" fillId="0" borderId="0" xfId="1" applyFont="1" applyFill="1" applyBorder="1" applyAlignment="1" applyProtection="1">
      <alignment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14" fillId="0" borderId="0" xfId="0" applyFont="1"/>
    <xf numFmtId="10" fontId="3" fillId="0" borderId="0" xfId="2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0" fontId="3" fillId="0" borderId="1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/>
    </xf>
    <xf numFmtId="0" fontId="17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" vertical="center" wrapText="1"/>
    </xf>
    <xf numFmtId="43" fontId="16" fillId="0" borderId="0" xfId="1" applyFont="1" applyFill="1" applyBorder="1" applyAlignment="1" applyProtection="1">
      <alignment vertical="center" wrapText="1"/>
    </xf>
    <xf numFmtId="43" fontId="17" fillId="0" borderId="0" xfId="1" applyFont="1" applyFill="1" applyBorder="1" applyAlignment="1" applyProtection="1">
      <alignment horizontal="right" vertical="center"/>
    </xf>
    <xf numFmtId="0" fontId="16" fillId="0" borderId="0" xfId="0" applyFont="1" applyFill="1" applyBorder="1" applyAlignment="1">
      <alignment vertical="center"/>
    </xf>
    <xf numFmtId="4" fontId="18" fillId="2" borderId="20" xfId="3" applyNumberFormat="1" applyFont="1" applyFill="1" applyBorder="1" applyAlignment="1">
      <alignment vertical="center"/>
    </xf>
    <xf numFmtId="4" fontId="18" fillId="2" borderId="18" xfId="3" applyNumberFormat="1" applyFont="1" applyFill="1" applyBorder="1" applyAlignment="1">
      <alignment vertical="center"/>
    </xf>
    <xf numFmtId="0" fontId="4" fillId="2" borderId="21" xfId="3" applyFont="1" applyFill="1" applyBorder="1" applyAlignment="1">
      <alignment vertical="center"/>
    </xf>
    <xf numFmtId="0" fontId="4" fillId="2" borderId="17" xfId="3" applyFont="1" applyFill="1" applyBorder="1" applyAlignment="1">
      <alignment vertical="center"/>
    </xf>
    <xf numFmtId="0" fontId="19" fillId="0" borderId="0" xfId="0" applyFont="1" applyFill="1" applyBorder="1" applyAlignment="1">
      <alignment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Border="1" applyAlignment="1">
      <alignment vertical="center" wrapText="1"/>
    </xf>
    <xf numFmtId="0" fontId="19" fillId="0" borderId="0" xfId="0" applyFont="1" applyFill="1" applyAlignment="1">
      <alignment vertical="center" wrapText="1"/>
    </xf>
    <xf numFmtId="4" fontId="5" fillId="0" borderId="0" xfId="0" applyNumberFormat="1" applyFont="1" applyFill="1" applyAlignment="1">
      <alignment vertical="center"/>
    </xf>
    <xf numFmtId="43" fontId="5" fillId="0" borderId="7" xfId="1" applyFont="1" applyFill="1" applyBorder="1" applyAlignment="1" applyProtection="1">
      <alignment vertical="center"/>
    </xf>
    <xf numFmtId="0" fontId="10" fillId="2" borderId="1" xfId="0" quotePrefix="1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10" fontId="13" fillId="2" borderId="1" xfId="2" applyNumberFormat="1" applyFont="1" applyFill="1" applyBorder="1" applyAlignment="1">
      <alignment horizontal="center" vertical="center" wrapText="1"/>
    </xf>
    <xf numFmtId="43" fontId="5" fillId="0" borderId="0" xfId="0" applyNumberFormat="1" applyFont="1" applyFill="1" applyAlignment="1">
      <alignment vertical="center"/>
    </xf>
    <xf numFmtId="0" fontId="28" fillId="2" borderId="16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righ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6" xfId="0" applyFont="1" applyFill="1" applyBorder="1" applyAlignment="1">
      <alignment horizontal="right" vertical="center"/>
    </xf>
    <xf numFmtId="0" fontId="19" fillId="0" borderId="6" xfId="0" applyFont="1" applyFill="1" applyBorder="1" applyAlignment="1">
      <alignment horizontal="left" vertical="center" wrapText="1"/>
    </xf>
    <xf numFmtId="0" fontId="28" fillId="0" borderId="6" xfId="0" applyFont="1" applyFill="1" applyBorder="1" applyAlignment="1">
      <alignment horizontal="center" vertical="center" wrapText="1"/>
    </xf>
    <xf numFmtId="0" fontId="28" fillId="2" borderId="14" xfId="0" applyFont="1" applyFill="1" applyBorder="1" applyAlignment="1">
      <alignment horizontal="center" vertical="center"/>
    </xf>
    <xf numFmtId="0" fontId="28" fillId="2" borderId="26" xfId="0" applyFont="1" applyFill="1" applyBorder="1" applyAlignment="1">
      <alignment horizontal="center" vertical="center"/>
    </xf>
    <xf numFmtId="43" fontId="28" fillId="2" borderId="26" xfId="1" applyFont="1" applyFill="1" applyBorder="1" applyAlignment="1" applyProtection="1">
      <alignment horizontal="center" vertical="center"/>
    </xf>
    <xf numFmtId="43" fontId="28" fillId="2" borderId="17" xfId="1" applyFont="1" applyFill="1" applyBorder="1" applyAlignment="1" applyProtection="1">
      <alignment horizontal="center" vertical="center" wrapText="1"/>
    </xf>
    <xf numFmtId="43" fontId="28" fillId="2" borderId="14" xfId="1" applyFont="1" applyFill="1" applyBorder="1" applyAlignment="1" applyProtection="1">
      <alignment horizontal="center" vertical="center" wrapText="1"/>
    </xf>
    <xf numFmtId="43" fontId="28" fillId="2" borderId="15" xfId="1" applyFont="1" applyFill="1" applyBorder="1" applyAlignment="1" applyProtection="1">
      <alignment horizontal="center" vertical="center"/>
    </xf>
    <xf numFmtId="14" fontId="29" fillId="2" borderId="13" xfId="0" applyNumberFormat="1" applyFont="1" applyFill="1" applyBorder="1" applyAlignment="1">
      <alignment horizontal="center" vertical="center" wrapText="1"/>
    </xf>
    <xf numFmtId="0" fontId="21" fillId="4" borderId="29" xfId="3" applyFont="1" applyFill="1" applyBorder="1" applyAlignment="1">
      <alignment horizontal="center" vertical="center" wrapText="1"/>
    </xf>
    <xf numFmtId="0" fontId="21" fillId="4" borderId="29" xfId="5" applyNumberFormat="1" applyFont="1" applyFill="1" applyBorder="1" applyAlignment="1">
      <alignment horizontal="center" vertical="center" wrapText="1"/>
    </xf>
    <xf numFmtId="4" fontId="21" fillId="4" borderId="29" xfId="1" applyNumberFormat="1" applyFont="1" applyFill="1" applyBorder="1" applyAlignment="1">
      <alignment horizontal="right" vertical="center" wrapText="1"/>
    </xf>
    <xf numFmtId="4" fontId="21" fillId="4" borderId="29" xfId="3" applyNumberFormat="1" applyFont="1" applyFill="1" applyBorder="1" applyAlignment="1">
      <alignment vertical="center"/>
    </xf>
    <xf numFmtId="0" fontId="21" fillId="4" borderId="30" xfId="3" applyFont="1" applyFill="1" applyBorder="1" applyAlignment="1">
      <alignment horizontal="center" vertical="center" wrapText="1"/>
    </xf>
    <xf numFmtId="4" fontId="21" fillId="4" borderId="30" xfId="1" applyNumberFormat="1" applyFont="1" applyFill="1" applyBorder="1" applyAlignment="1">
      <alignment horizontal="right" vertical="center" wrapText="1"/>
    </xf>
    <xf numFmtId="4" fontId="21" fillId="4" borderId="30" xfId="3" applyNumberFormat="1" applyFont="1" applyFill="1" applyBorder="1" applyAlignment="1">
      <alignment vertical="center"/>
    </xf>
    <xf numFmtId="0" fontId="21" fillId="4" borderId="31" xfId="3" applyFont="1" applyFill="1" applyBorder="1" applyAlignment="1">
      <alignment horizontal="center" vertical="center" wrapText="1"/>
    </xf>
    <xf numFmtId="0" fontId="21" fillId="4" borderId="32" xfId="3" applyFont="1" applyFill="1" applyBorder="1" applyAlignment="1">
      <alignment horizontal="center" vertical="center" wrapText="1"/>
    </xf>
    <xf numFmtId="4" fontId="21" fillId="4" borderId="33" xfId="3" applyNumberFormat="1" applyFont="1" applyFill="1" applyBorder="1" applyAlignment="1">
      <alignment vertical="center"/>
    </xf>
    <xf numFmtId="0" fontId="20" fillId="3" borderId="1" xfId="3" applyFont="1" applyFill="1" applyBorder="1" applyAlignment="1">
      <alignment horizontal="center" vertical="center"/>
    </xf>
    <xf numFmtId="0" fontId="20" fillId="3" borderId="1" xfId="3" applyFont="1" applyFill="1" applyBorder="1" applyAlignment="1">
      <alignment vertical="center"/>
    </xf>
    <xf numFmtId="4" fontId="21" fillId="3" borderId="1" xfId="1" applyNumberFormat="1" applyFont="1" applyFill="1" applyBorder="1" applyAlignment="1">
      <alignment vertical="center"/>
    </xf>
    <xf numFmtId="4" fontId="20" fillId="3" borderId="1" xfId="1" applyNumberFormat="1" applyFont="1" applyFill="1" applyBorder="1" applyAlignment="1">
      <alignment vertical="center"/>
    </xf>
    <xf numFmtId="4" fontId="20" fillId="3" borderId="1" xfId="3" applyNumberFormat="1" applyFont="1" applyFill="1" applyBorder="1" applyAlignment="1">
      <alignment vertical="center"/>
    </xf>
    <xf numFmtId="4" fontId="20" fillId="2" borderId="1" xfId="3" applyNumberFormat="1" applyFont="1" applyFill="1" applyBorder="1" applyAlignment="1">
      <alignment vertical="center" wrapText="1"/>
    </xf>
    <xf numFmtId="0" fontId="20" fillId="2" borderId="4" xfId="3" applyFont="1" applyFill="1" applyBorder="1" applyAlignment="1">
      <alignment horizontal="center" vertical="center" wrapText="1"/>
    </xf>
    <xf numFmtId="0" fontId="20" fillId="2" borderId="5" xfId="3" applyFont="1" applyFill="1" applyBorder="1" applyAlignment="1">
      <alignment horizontal="center" vertical="center" wrapText="1"/>
    </xf>
    <xf numFmtId="0" fontId="20" fillId="2" borderId="5" xfId="3" applyFont="1" applyFill="1" applyBorder="1" applyAlignment="1">
      <alignment vertical="center" wrapText="1"/>
    </xf>
    <xf numFmtId="4" fontId="21" fillId="2" borderId="3" xfId="1" applyNumberFormat="1" applyFont="1" applyFill="1" applyBorder="1" applyAlignment="1">
      <alignment vertical="center" wrapText="1"/>
    </xf>
    <xf numFmtId="0" fontId="19" fillId="0" borderId="34" xfId="0" applyFont="1" applyFill="1" applyBorder="1" applyAlignment="1">
      <alignment vertical="center"/>
    </xf>
    <xf numFmtId="0" fontId="28" fillId="0" borderId="0" xfId="0" applyFont="1" applyFill="1" applyBorder="1" applyAlignment="1">
      <alignment horizontal="center" vertical="center"/>
    </xf>
    <xf numFmtId="43" fontId="28" fillId="0" borderId="0" xfId="1" applyFont="1" applyFill="1" applyBorder="1" applyAlignment="1" applyProtection="1">
      <alignment horizontal="center" vertical="center"/>
    </xf>
    <xf numFmtId="43" fontId="28" fillId="0" borderId="0" xfId="1" applyFont="1" applyFill="1" applyBorder="1" applyAlignment="1" applyProtection="1">
      <alignment horizontal="center" vertical="center" wrapText="1"/>
    </xf>
    <xf numFmtId="43" fontId="28" fillId="3" borderId="1" xfId="1" applyFont="1" applyFill="1" applyBorder="1" applyAlignment="1" applyProtection="1">
      <alignment horizontal="center" vertical="center"/>
    </xf>
    <xf numFmtId="0" fontId="16" fillId="0" borderId="0" xfId="0" applyFont="1" applyFill="1" applyAlignment="1" applyProtection="1">
      <alignment horizontal="center" vertical="center"/>
      <protection locked="0"/>
    </xf>
    <xf numFmtId="0" fontId="10" fillId="2" borderId="3" xfId="0" applyFont="1" applyFill="1" applyBorder="1" applyAlignment="1">
      <alignment horizontal="center" vertical="center"/>
    </xf>
    <xf numFmtId="43" fontId="16" fillId="0" borderId="7" xfId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horizontal="left" vertical="center"/>
      <protection locked="0"/>
    </xf>
    <xf numFmtId="0" fontId="14" fillId="0" borderId="0" xfId="0" applyFont="1" applyFill="1" applyBorder="1" applyAlignment="1">
      <alignment horizontal="center"/>
    </xf>
    <xf numFmtId="0" fontId="14" fillId="0" borderId="0" xfId="0" applyFont="1" applyBorder="1"/>
    <xf numFmtId="0" fontId="10" fillId="4" borderId="8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10" fontId="11" fillId="4" borderId="8" xfId="2" applyNumberFormat="1" applyFont="1" applyFill="1" applyBorder="1" applyAlignment="1">
      <alignment horizontal="center" vertical="center" wrapText="1"/>
    </xf>
    <xf numFmtId="10" fontId="11" fillId="4" borderId="1" xfId="2" applyNumberFormat="1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21" fillId="4" borderId="30" xfId="5" applyNumberFormat="1" applyFont="1" applyFill="1" applyBorder="1" applyAlignment="1">
      <alignment horizontal="center" vertical="center" wrapText="1"/>
    </xf>
    <xf numFmtId="0" fontId="21" fillId="4" borderId="30" xfId="3" applyFont="1" applyFill="1" applyBorder="1" applyAlignment="1">
      <alignment vertical="center" wrapText="1"/>
    </xf>
    <xf numFmtId="43" fontId="22" fillId="0" borderId="7" xfId="1" applyFont="1" applyFill="1" applyBorder="1" applyAlignment="1" applyProtection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0" fontId="19" fillId="4" borderId="29" xfId="0" applyFont="1" applyFill="1" applyBorder="1" applyAlignment="1">
      <alignment horizontal="center" vertical="center" wrapText="1"/>
    </xf>
    <xf numFmtId="2" fontId="21" fillId="4" borderId="29" xfId="1" applyNumberFormat="1" applyFont="1" applyFill="1" applyBorder="1" applyAlignment="1">
      <alignment horizontal="center" vertical="center"/>
    </xf>
    <xf numFmtId="4" fontId="21" fillId="4" borderId="30" xfId="1" applyNumberFormat="1" applyFont="1" applyFill="1" applyBorder="1" applyAlignment="1">
      <alignment horizontal="center" vertical="center" wrapText="1"/>
    </xf>
    <xf numFmtId="2" fontId="21" fillId="4" borderId="35" xfId="3" applyNumberFormat="1" applyFont="1" applyFill="1" applyBorder="1" applyAlignment="1">
      <alignment horizontal="center" vertical="center" wrapText="1"/>
    </xf>
    <xf numFmtId="0" fontId="21" fillId="4" borderId="36" xfId="0" applyFont="1" applyFill="1" applyBorder="1" applyAlignment="1">
      <alignment horizontal="left" vertical="center" wrapText="1"/>
    </xf>
    <xf numFmtId="0" fontId="19" fillId="4" borderId="29" xfId="0" applyNumberFormat="1" applyFont="1" applyFill="1" applyBorder="1" applyAlignment="1">
      <alignment horizontal="center" vertical="center" wrapText="1"/>
    </xf>
    <xf numFmtId="0" fontId="19" fillId="4" borderId="30" xfId="0" applyFont="1" applyFill="1" applyBorder="1" applyAlignment="1">
      <alignment horizontal="center" vertical="center" wrapText="1"/>
    </xf>
    <xf numFmtId="0" fontId="19" fillId="4" borderId="30" xfId="0" applyNumberFormat="1" applyFont="1" applyFill="1" applyBorder="1" applyAlignment="1">
      <alignment horizontal="center" vertical="center" wrapText="1"/>
    </xf>
    <xf numFmtId="0" fontId="21" fillId="4" borderId="37" xfId="0" applyFont="1" applyFill="1" applyBorder="1" applyAlignment="1">
      <alignment horizontal="left" vertical="center" wrapText="1"/>
    </xf>
    <xf numFmtId="2" fontId="21" fillId="4" borderId="37" xfId="1" applyNumberFormat="1" applyFont="1" applyFill="1" applyBorder="1" applyAlignment="1">
      <alignment horizontal="center" vertical="center"/>
    </xf>
    <xf numFmtId="1" fontId="21" fillId="4" borderId="30" xfId="5" applyNumberFormat="1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/>
    </xf>
    <xf numFmtId="0" fontId="18" fillId="2" borderId="21" xfId="3" applyFont="1" applyFill="1" applyBorder="1" applyAlignment="1">
      <alignment horizontal="right" vertical="center"/>
    </xf>
    <xf numFmtId="0" fontId="18" fillId="2" borderId="20" xfId="3" applyFont="1" applyFill="1" applyBorder="1" applyAlignment="1">
      <alignment horizontal="right" vertical="center"/>
    </xf>
    <xf numFmtId="10" fontId="17" fillId="0" borderId="23" xfId="2" applyNumberFormat="1" applyFont="1" applyFill="1" applyBorder="1" applyAlignment="1">
      <alignment horizontal="center" vertical="center" wrapText="1"/>
    </xf>
    <xf numFmtId="10" fontId="17" fillId="0" borderId="24" xfId="2" applyNumberFormat="1" applyFont="1" applyFill="1" applyBorder="1" applyAlignment="1">
      <alignment horizontal="center" vertical="center" wrapText="1"/>
    </xf>
    <xf numFmtId="10" fontId="17" fillId="0" borderId="25" xfId="2" applyNumberFormat="1" applyFont="1" applyFill="1" applyBorder="1" applyAlignment="1">
      <alignment horizontal="center" vertical="center" wrapText="1"/>
    </xf>
    <xf numFmtId="4" fontId="20" fillId="2" borderId="4" xfId="3" applyNumberFormat="1" applyFont="1" applyFill="1" applyBorder="1" applyAlignment="1">
      <alignment horizontal="center" vertical="center" wrapText="1"/>
    </xf>
    <xf numFmtId="4" fontId="20" fillId="2" borderId="3" xfId="3" applyNumberFormat="1" applyFont="1" applyFill="1" applyBorder="1" applyAlignment="1">
      <alignment horizontal="center" vertical="center" wrapText="1"/>
    </xf>
    <xf numFmtId="0" fontId="28" fillId="2" borderId="16" xfId="0" applyFont="1" applyFill="1" applyBorder="1" applyAlignment="1">
      <alignment horizontal="center" vertical="center"/>
    </xf>
    <xf numFmtId="0" fontId="28" fillId="2" borderId="17" xfId="0" applyFont="1" applyFill="1" applyBorder="1" applyAlignment="1">
      <alignment horizontal="center" vertical="center"/>
    </xf>
    <xf numFmtId="0" fontId="28" fillId="2" borderId="18" xfId="0" applyFont="1" applyFill="1" applyBorder="1" applyAlignment="1">
      <alignment horizontal="center" vertical="center"/>
    </xf>
    <xf numFmtId="0" fontId="19" fillId="0" borderId="11" xfId="0" applyFont="1" applyFill="1" applyBorder="1" applyAlignment="1">
      <alignment horizontal="left" vertical="center"/>
    </xf>
    <xf numFmtId="0" fontId="19" fillId="0" borderId="7" xfId="0" applyFont="1" applyFill="1" applyBorder="1" applyAlignment="1">
      <alignment horizontal="left" vertical="center"/>
    </xf>
    <xf numFmtId="0" fontId="19" fillId="0" borderId="12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/>
    </xf>
    <xf numFmtId="0" fontId="19" fillId="0" borderId="9" xfId="0" applyFont="1" applyFill="1" applyBorder="1" applyAlignment="1">
      <alignment horizontal="left" vertical="center"/>
    </xf>
    <xf numFmtId="0" fontId="17" fillId="2" borderId="16" xfId="0" applyFont="1" applyFill="1" applyBorder="1" applyAlignment="1">
      <alignment horizontal="right" vertical="center"/>
    </xf>
    <xf numFmtId="0" fontId="17" fillId="2" borderId="17" xfId="0" applyFont="1" applyFill="1" applyBorder="1" applyAlignment="1">
      <alignment horizontal="right" vertical="center"/>
    </xf>
    <xf numFmtId="0" fontId="17" fillId="2" borderId="16" xfId="0" applyFont="1" applyFill="1" applyBorder="1" applyAlignment="1">
      <alignment horizontal="center" vertical="center" wrapText="1"/>
    </xf>
    <xf numFmtId="0" fontId="17" fillId="2" borderId="17" xfId="0" applyFont="1" applyFill="1" applyBorder="1" applyAlignment="1">
      <alignment horizontal="center" vertical="center" wrapText="1"/>
    </xf>
    <xf numFmtId="0" fontId="17" fillId="2" borderId="18" xfId="0" applyFont="1" applyFill="1" applyBorder="1" applyAlignment="1">
      <alignment horizontal="center" vertical="center" wrapText="1"/>
    </xf>
    <xf numFmtId="0" fontId="17" fillId="2" borderId="23" xfId="0" applyFont="1" applyFill="1" applyBorder="1" applyAlignment="1">
      <alignment horizontal="center" vertical="center" wrapText="1"/>
    </xf>
    <xf numFmtId="0" fontId="17" fillId="2" borderId="25" xfId="0" applyFont="1" applyFill="1" applyBorder="1" applyAlignment="1">
      <alignment horizontal="center" vertical="center" wrapText="1"/>
    </xf>
    <xf numFmtId="14" fontId="17" fillId="2" borderId="22" xfId="0" applyNumberFormat="1" applyFont="1" applyFill="1" applyBorder="1" applyAlignment="1">
      <alignment horizontal="center" vertical="center"/>
    </xf>
    <xf numFmtId="14" fontId="17" fillId="2" borderId="19" xfId="0" applyNumberFormat="1" applyFont="1" applyFill="1" applyBorder="1" applyAlignment="1">
      <alignment horizontal="center" vertical="center"/>
    </xf>
    <xf numFmtId="14" fontId="17" fillId="2" borderId="21" xfId="0" applyNumberFormat="1" applyFont="1" applyFill="1" applyBorder="1" applyAlignment="1">
      <alignment horizontal="center" vertical="center"/>
    </xf>
    <xf numFmtId="14" fontId="17" fillId="2" borderId="20" xfId="0" applyNumberFormat="1" applyFont="1" applyFill="1" applyBorder="1" applyAlignment="1">
      <alignment horizontal="center" vertical="center"/>
    </xf>
    <xf numFmtId="0" fontId="16" fillId="0" borderId="6" xfId="0" applyFont="1" applyFill="1" applyBorder="1" applyAlignment="1" applyProtection="1">
      <alignment horizontal="left"/>
      <protection locked="0"/>
    </xf>
    <xf numFmtId="0" fontId="16" fillId="0" borderId="0" xfId="0" applyFont="1" applyFill="1" applyAlignment="1" applyProtection="1">
      <alignment horizontal="left" vertical="center"/>
      <protection locked="0"/>
    </xf>
    <xf numFmtId="0" fontId="27" fillId="0" borderId="28" xfId="0" applyFont="1" applyFill="1" applyBorder="1" applyAlignment="1">
      <alignment horizontal="center" vertical="center" wrapText="1"/>
    </xf>
    <xf numFmtId="0" fontId="27" fillId="0" borderId="19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wrapText="1"/>
    </xf>
    <xf numFmtId="0" fontId="27" fillId="0" borderId="9" xfId="0" applyFont="1" applyFill="1" applyBorder="1" applyAlignment="1">
      <alignment horizontal="center" vertical="center" wrapText="1"/>
    </xf>
    <xf numFmtId="0" fontId="27" fillId="0" borderId="27" xfId="0" applyFont="1" applyFill="1" applyBorder="1" applyAlignment="1">
      <alignment horizontal="center" vertical="center" wrapText="1"/>
    </xf>
    <xf numFmtId="0" fontId="27" fillId="0" borderId="20" xfId="0" applyFont="1" applyFill="1" applyBorder="1" applyAlignment="1">
      <alignment horizontal="center" vertical="center" wrapText="1"/>
    </xf>
    <xf numFmtId="0" fontId="28" fillId="3" borderId="1" xfId="0" applyFont="1" applyFill="1" applyBorder="1" applyAlignment="1">
      <alignment horizontal="center" vertical="center"/>
    </xf>
    <xf numFmtId="49" fontId="18" fillId="2" borderId="16" xfId="3" applyNumberFormat="1" applyFont="1" applyFill="1" applyBorder="1" applyAlignment="1">
      <alignment horizontal="center" vertical="center"/>
    </xf>
    <xf numFmtId="49" fontId="18" fillId="2" borderId="17" xfId="3" applyNumberFormat="1" applyFont="1" applyFill="1" applyBorder="1" applyAlignment="1">
      <alignment horizontal="center" vertical="center"/>
    </xf>
    <xf numFmtId="0" fontId="18" fillId="2" borderId="17" xfId="3" applyFont="1" applyFill="1" applyBorder="1" applyAlignment="1">
      <alignment horizontal="right" vertical="center"/>
    </xf>
    <xf numFmtId="0" fontId="18" fillId="2" borderId="18" xfId="3" applyFont="1" applyFill="1" applyBorder="1" applyAlignment="1">
      <alignment horizontal="right" vertical="center"/>
    </xf>
    <xf numFmtId="49" fontId="18" fillId="2" borderId="22" xfId="3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22" fillId="0" borderId="0" xfId="0" applyFont="1" applyFill="1" applyAlignment="1" applyProtection="1">
      <alignment horizontal="left" vertical="center"/>
      <protection locked="0"/>
    </xf>
    <xf numFmtId="0" fontId="15" fillId="2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24" fillId="0" borderId="0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 applyProtection="1">
      <alignment horizontal="left" vertical="center"/>
      <protection locked="0"/>
    </xf>
    <xf numFmtId="0" fontId="26" fillId="0" borderId="0" xfId="7" applyAlignment="1">
      <alignment vertical="center"/>
    </xf>
    <xf numFmtId="0" fontId="26" fillId="0" borderId="0" xfId="7" applyBorder="1" applyAlignment="1">
      <alignment vertical="center"/>
    </xf>
    <xf numFmtId="0" fontId="16" fillId="0" borderId="11" xfId="7" applyFont="1" applyFill="1" applyBorder="1" applyAlignment="1">
      <alignment horizontal="left" vertical="center"/>
    </xf>
    <xf numFmtId="0" fontId="16" fillId="0" borderId="7" xfId="7" applyFont="1" applyFill="1" applyBorder="1" applyAlignment="1">
      <alignment horizontal="left" vertical="center"/>
    </xf>
    <xf numFmtId="0" fontId="26" fillId="0" borderId="10" xfId="7" applyBorder="1" applyAlignment="1">
      <alignment vertical="center"/>
    </xf>
    <xf numFmtId="0" fontId="32" fillId="0" borderId="0" xfId="7" applyFont="1" applyFill="1" applyBorder="1" applyAlignment="1">
      <alignment horizontal="center" vertical="center"/>
    </xf>
    <xf numFmtId="0" fontId="16" fillId="0" borderId="6" xfId="7" applyFont="1" applyFill="1" applyBorder="1" applyAlignment="1">
      <alignment horizontal="left" vertical="center"/>
    </xf>
    <xf numFmtId="0" fontId="16" fillId="0" borderId="10" xfId="7" applyFont="1" applyFill="1" applyBorder="1" applyAlignment="1">
      <alignment horizontal="left" vertical="center" wrapText="1"/>
    </xf>
    <xf numFmtId="0" fontId="16" fillId="0" borderId="0" xfId="7" applyFont="1" applyFill="1" applyBorder="1" applyAlignment="1">
      <alignment horizontal="left" vertical="center" wrapText="1"/>
    </xf>
    <xf numFmtId="0" fontId="33" fillId="0" borderId="11" xfId="7" applyFont="1" applyBorder="1" applyAlignment="1">
      <alignment horizontal="left" vertical="center"/>
    </xf>
    <xf numFmtId="0" fontId="33" fillId="0" borderId="7" xfId="7" applyFont="1" applyBorder="1" applyAlignment="1">
      <alignment horizontal="left" vertical="center"/>
    </xf>
    <xf numFmtId="0" fontId="32" fillId="0" borderId="6" xfId="7" applyFont="1" applyFill="1" applyBorder="1" applyAlignment="1">
      <alignment horizontal="center" vertical="center"/>
    </xf>
    <xf numFmtId="0" fontId="16" fillId="0" borderId="12" xfId="7" applyFont="1" applyFill="1" applyBorder="1" applyAlignment="1">
      <alignment horizontal="left" vertical="center"/>
    </xf>
    <xf numFmtId="0" fontId="3" fillId="0" borderId="0" xfId="7" applyFont="1" applyFill="1" applyBorder="1" applyAlignment="1">
      <alignment horizontal="right" vertical="center"/>
    </xf>
    <xf numFmtId="0" fontId="3" fillId="0" borderId="0" xfId="7" applyFont="1" applyFill="1" applyBorder="1" applyAlignment="1">
      <alignment horizontal="left" vertical="center" wrapText="1"/>
    </xf>
    <xf numFmtId="0" fontId="7" fillId="0" borderId="0" xfId="7" applyFont="1" applyFill="1" applyBorder="1" applyAlignment="1">
      <alignment horizontal="center" vertical="center"/>
    </xf>
    <xf numFmtId="0" fontId="26" fillId="0" borderId="21" xfId="7" applyBorder="1" applyAlignment="1">
      <alignment vertical="center"/>
    </xf>
    <xf numFmtId="0" fontId="26" fillId="0" borderId="9" xfId="7" applyBorder="1" applyAlignment="1">
      <alignment vertical="center"/>
    </xf>
    <xf numFmtId="0" fontId="17" fillId="2" borderId="23" xfId="7" applyFont="1" applyFill="1" applyBorder="1" applyAlignment="1">
      <alignment horizontal="center" vertical="center"/>
    </xf>
    <xf numFmtId="0" fontId="17" fillId="2" borderId="22" xfId="7" applyFont="1" applyFill="1" applyBorder="1" applyAlignment="1">
      <alignment horizontal="center" vertical="center"/>
    </xf>
    <xf numFmtId="165" fontId="17" fillId="2" borderId="23" xfId="8" applyFont="1" applyFill="1" applyBorder="1" applyAlignment="1" applyProtection="1">
      <alignment horizontal="center" vertical="center" wrapText="1"/>
    </xf>
    <xf numFmtId="0" fontId="25" fillId="2" borderId="26" xfId="7" applyFont="1" applyFill="1" applyBorder="1" applyAlignment="1">
      <alignment horizontal="center" vertical="center"/>
    </xf>
    <xf numFmtId="0" fontId="25" fillId="2" borderId="15" xfId="7" applyFont="1" applyFill="1" applyBorder="1" applyAlignment="1">
      <alignment horizontal="center" vertical="center"/>
    </xf>
    <xf numFmtId="0" fontId="17" fillId="2" borderId="25" xfId="7" applyFont="1" applyFill="1" applyBorder="1" applyAlignment="1">
      <alignment horizontal="center" vertical="center"/>
    </xf>
    <xf numFmtId="0" fontId="17" fillId="2" borderId="21" xfId="7" applyFont="1" applyFill="1" applyBorder="1" applyAlignment="1">
      <alignment horizontal="center" vertical="center"/>
    </xf>
    <xf numFmtId="165" fontId="17" fillId="2" borderId="25" xfId="8" applyFont="1" applyFill="1" applyBorder="1" applyAlignment="1" applyProtection="1">
      <alignment horizontal="center" vertical="center" wrapText="1"/>
    </xf>
    <xf numFmtId="0" fontId="34" fillId="2" borderId="38" xfId="7" applyFont="1" applyFill="1" applyBorder="1" applyAlignment="1">
      <alignment horizontal="center" vertical="center"/>
    </xf>
    <xf numFmtId="0" fontId="34" fillId="5" borderId="15" xfId="7" applyFont="1" applyFill="1" applyBorder="1" applyAlignment="1">
      <alignment horizontal="center" vertical="center"/>
    </xf>
    <xf numFmtId="0" fontId="32" fillId="0" borderId="0" xfId="7" applyFont="1" applyFill="1" applyBorder="1" applyAlignment="1">
      <alignment vertical="center"/>
    </xf>
    <xf numFmtId="0" fontId="32" fillId="0" borderId="0" xfId="7" applyFont="1" applyFill="1" applyBorder="1" applyAlignment="1">
      <alignment vertical="center" wrapText="1"/>
    </xf>
    <xf numFmtId="165" fontId="32" fillId="0" borderId="0" xfId="8" applyFont="1" applyFill="1" applyBorder="1" applyAlignment="1" applyProtection="1">
      <alignment horizontal="right" vertical="center"/>
    </xf>
    <xf numFmtId="0" fontId="24" fillId="0" borderId="22" xfId="7" applyFont="1" applyFill="1" applyBorder="1" applyAlignment="1">
      <alignment horizontal="center" vertical="center"/>
    </xf>
    <xf numFmtId="0" fontId="33" fillId="4" borderId="1" xfId="7" applyFont="1" applyFill="1" applyBorder="1" applyAlignment="1">
      <alignment vertical="center" wrapText="1"/>
    </xf>
    <xf numFmtId="0" fontId="4" fillId="0" borderId="21" xfId="3" applyFont="1" applyFill="1" applyBorder="1" applyAlignment="1">
      <alignment horizontal="center" vertical="center"/>
    </xf>
    <xf numFmtId="0" fontId="4" fillId="0" borderId="0" xfId="3" applyFont="1" applyFill="1" applyBorder="1" applyAlignment="1">
      <alignment horizontal="left" vertical="center"/>
    </xf>
    <xf numFmtId="0" fontId="4" fillId="0" borderId="21" xfId="3" applyFont="1" applyFill="1" applyBorder="1" applyAlignment="1">
      <alignment vertical="center"/>
    </xf>
    <xf numFmtId="0" fontId="4" fillId="0" borderId="0" xfId="3" applyFont="1" applyFill="1" applyBorder="1" applyAlignment="1">
      <alignment vertical="center"/>
    </xf>
    <xf numFmtId="49" fontId="18" fillId="2" borderId="28" xfId="3" applyNumberFormat="1" applyFont="1" applyFill="1" applyBorder="1" applyAlignment="1">
      <alignment horizontal="right" vertical="center"/>
    </xf>
    <xf numFmtId="49" fontId="18" fillId="2" borderId="22" xfId="3" applyNumberFormat="1" applyFont="1" applyFill="1" applyBorder="1" applyAlignment="1">
      <alignment horizontal="right" vertical="center"/>
    </xf>
    <xf numFmtId="44" fontId="18" fillId="2" borderId="13" xfId="12" applyFont="1" applyFill="1" applyBorder="1" applyAlignment="1">
      <alignment vertical="center"/>
    </xf>
    <xf numFmtId="10" fontId="18" fillId="2" borderId="23" xfId="9" applyNumberFormat="1" applyFont="1" applyFill="1" applyBorder="1" applyAlignment="1">
      <alignment vertical="center"/>
    </xf>
    <xf numFmtId="4" fontId="25" fillId="2" borderId="13" xfId="7" applyNumberFormat="1" applyFont="1" applyFill="1" applyBorder="1" applyAlignment="1">
      <alignment vertical="center"/>
    </xf>
    <xf numFmtId="4" fontId="25" fillId="5" borderId="18" xfId="7" applyNumberFormat="1" applyFont="1" applyFill="1" applyBorder="1" applyAlignment="1">
      <alignment vertical="center"/>
    </xf>
    <xf numFmtId="49" fontId="18" fillId="2" borderId="16" xfId="3" applyNumberFormat="1" applyFont="1" applyFill="1" applyBorder="1" applyAlignment="1">
      <alignment horizontal="right" vertical="center"/>
    </xf>
    <xf numFmtId="49" fontId="18" fillId="2" borderId="18" xfId="3" applyNumberFormat="1" applyFont="1" applyFill="1" applyBorder="1" applyAlignment="1">
      <alignment horizontal="right" vertical="center"/>
    </xf>
    <xf numFmtId="44" fontId="18" fillId="2" borderId="25" xfId="12" applyFont="1" applyFill="1" applyBorder="1" applyAlignment="1">
      <alignment vertical="center"/>
    </xf>
    <xf numFmtId="10" fontId="18" fillId="2" borderId="13" xfId="9" applyNumberFormat="1" applyFont="1" applyFill="1" applyBorder="1" applyAlignment="1">
      <alignment vertical="center"/>
    </xf>
    <xf numFmtId="4" fontId="25" fillId="2" borderId="25" xfId="7" applyNumberFormat="1" applyFont="1" applyFill="1" applyBorder="1" applyAlignment="1">
      <alignment vertical="center"/>
    </xf>
    <xf numFmtId="4" fontId="25" fillId="5" borderId="20" xfId="7" applyNumberFormat="1" applyFont="1" applyFill="1" applyBorder="1" applyAlignment="1">
      <alignment vertical="center"/>
    </xf>
    <xf numFmtId="0" fontId="3" fillId="0" borderId="0" xfId="7" applyFont="1" applyFill="1" applyAlignment="1">
      <alignment vertical="center"/>
    </xf>
    <xf numFmtId="165" fontId="3" fillId="0" borderId="0" xfId="8" applyFont="1" applyFill="1" applyBorder="1" applyAlignment="1" applyProtection="1">
      <alignment vertical="center"/>
    </xf>
    <xf numFmtId="165" fontId="3" fillId="0" borderId="0" xfId="8" applyFont="1" applyFill="1" applyBorder="1" applyAlignment="1" applyProtection="1">
      <alignment horizontal="center" vertical="center"/>
    </xf>
    <xf numFmtId="0" fontId="26" fillId="0" borderId="7" xfId="7" applyBorder="1" applyAlignment="1">
      <alignment vertical="center"/>
    </xf>
    <xf numFmtId="0" fontId="16" fillId="0" borderId="0" xfId="0" applyFont="1" applyFill="1" applyBorder="1" applyAlignment="1" applyProtection="1">
      <alignment horizontal="left"/>
      <protection locked="0"/>
    </xf>
    <xf numFmtId="0" fontId="5" fillId="0" borderId="0" xfId="7" applyFont="1" applyFill="1" applyAlignment="1">
      <alignment vertical="center"/>
    </xf>
    <xf numFmtId="0" fontId="16" fillId="0" borderId="0" xfId="7" applyFont="1" applyFill="1" applyAlignment="1" applyProtection="1">
      <alignment horizontal="left" vertical="center"/>
      <protection locked="0"/>
    </xf>
    <xf numFmtId="165" fontId="5" fillId="0" borderId="0" xfId="8" applyFont="1" applyFill="1" applyBorder="1" applyAlignment="1" applyProtection="1">
      <alignment vertical="center"/>
    </xf>
    <xf numFmtId="0" fontId="33" fillId="4" borderId="1" xfId="3" applyFont="1" applyFill="1" applyBorder="1" applyAlignment="1">
      <alignment horizontal="center" vertical="center"/>
    </xf>
    <xf numFmtId="165" fontId="16" fillId="4" borderId="1" xfId="8" applyFont="1" applyFill="1" applyBorder="1" applyAlignment="1" applyProtection="1">
      <alignment horizontal="center" vertical="center"/>
    </xf>
    <xf numFmtId="10" fontId="33" fillId="4" borderId="1" xfId="9" applyNumberFormat="1" applyFont="1" applyFill="1" applyBorder="1" applyAlignment="1">
      <alignment vertical="center"/>
    </xf>
    <xf numFmtId="2" fontId="24" fillId="4" borderId="1" xfId="9" applyNumberFormat="1" applyFont="1" applyFill="1" applyBorder="1" applyAlignment="1">
      <alignment vertical="center"/>
    </xf>
    <xf numFmtId="0" fontId="31" fillId="0" borderId="0" xfId="7" applyFont="1" applyFill="1" applyBorder="1" applyAlignment="1">
      <alignment horizontal="center" vertical="center" wrapText="1"/>
    </xf>
  </cellXfs>
  <cellStyles count="13">
    <cellStyle name="Excel Built-in Excel Built-in Excel Built-in Excel Built-in Excel Built-in Excel Built-in Excel Built-in Separador de milhares 4" xfId="4" xr:uid="{00000000-0005-0000-0000-000000000000}"/>
    <cellStyle name="Excel Built-in Normal" xfId="5" xr:uid="{00000000-0005-0000-0000-000001000000}"/>
    <cellStyle name="Moeda" xfId="12" builtinId="4"/>
    <cellStyle name="Normal" xfId="0" builtinId="0"/>
    <cellStyle name="Normal 2" xfId="3" xr:uid="{00000000-0005-0000-0000-000004000000}"/>
    <cellStyle name="Normal 2 2" xfId="10" xr:uid="{00000000-0005-0000-0000-000005000000}"/>
    <cellStyle name="Normal 2 2 6" xfId="11" xr:uid="{22D0B3C4-536B-4162-9130-7D8F63EAA925}"/>
    <cellStyle name="Normal 3" xfId="7" xr:uid="{00000000-0005-0000-0000-000006000000}"/>
    <cellStyle name="Porcentagem" xfId="2" builtinId="5"/>
    <cellStyle name="Porcentagem 2" xfId="9" xr:uid="{00000000-0005-0000-0000-000008000000}"/>
    <cellStyle name="Separador de milhares 2" xfId="6" xr:uid="{00000000-0005-0000-0000-00000A000000}"/>
    <cellStyle name="Vírgula" xfId="1" builtinId="3"/>
    <cellStyle name="Vírgula 2" xfId="8" xr:uid="{00000000-0005-0000-0000-00000B000000}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colors>
    <mruColors>
      <color rgb="FFFFFF99"/>
      <color rgb="FFFF8181"/>
      <color rgb="FFEDEDED"/>
      <color rgb="FFF2F2F2"/>
      <color rgb="FFFFC9C9"/>
      <color rgb="FFFF9F9F"/>
      <color rgb="FF95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271670</xdr:colOff>
      <xdr:row>0</xdr:row>
      <xdr:rowOff>1</xdr:rowOff>
    </xdr:from>
    <xdr:to>
      <xdr:col>2</xdr:col>
      <xdr:colOff>761420</xdr:colOff>
      <xdr:row>2</xdr:row>
      <xdr:rowOff>37366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AB35BF4-4B27-4C71-A694-35A5AA7B5D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1305" y="1"/>
          <a:ext cx="874643" cy="86562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149088</xdr:colOff>
      <xdr:row>15</xdr:row>
      <xdr:rowOff>43277</xdr:rowOff>
    </xdr:from>
    <xdr:to>
      <xdr:col>3</xdr:col>
      <xdr:colOff>1333499</xdr:colOff>
      <xdr:row>15</xdr:row>
      <xdr:rowOff>593087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6890867-2DC1-4D75-B092-04DE7A18D0E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44" t="18184" r="2419" b="13823"/>
        <a:stretch/>
      </xdr:blipFill>
      <xdr:spPr>
        <a:xfrm>
          <a:off x="2327414" y="6685929"/>
          <a:ext cx="4091607" cy="549810"/>
        </a:xfrm>
        <a:prstGeom prst="rect">
          <a:avLst/>
        </a:prstGeom>
      </xdr:spPr>
    </xdr:pic>
    <xdr:clientData/>
  </xdr:twoCellAnchor>
  <xdr:twoCellAnchor editAs="oneCell">
    <xdr:from>
      <xdr:col>0</xdr:col>
      <xdr:colOff>549965</xdr:colOff>
      <xdr:row>0</xdr:row>
      <xdr:rowOff>159028</xdr:rowOff>
    </xdr:from>
    <xdr:to>
      <xdr:col>1</xdr:col>
      <xdr:colOff>92765</xdr:colOff>
      <xdr:row>2</xdr:row>
      <xdr:rowOff>784376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AE488103-1764-4D1D-BA0B-26716AE75D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49965" y="159028"/>
          <a:ext cx="1782417" cy="176404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82494</xdr:colOff>
      <xdr:row>0</xdr:row>
      <xdr:rowOff>15240</xdr:rowOff>
    </xdr:from>
    <xdr:to>
      <xdr:col>2</xdr:col>
      <xdr:colOff>1258625</xdr:colOff>
      <xdr:row>2</xdr:row>
      <xdr:rowOff>533509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43B7A56-C0F3-4BC7-9DE9-C7F47910BC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3994" y="15240"/>
          <a:ext cx="1176131" cy="9983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K35"/>
  <sheetViews>
    <sheetView showGridLines="0" topLeftCell="A7" zoomScaleNormal="100" zoomScaleSheetLayoutView="100" workbookViewId="0">
      <selection activeCell="B8" sqref="B8:F8"/>
    </sheetView>
  </sheetViews>
  <sheetFormatPr defaultRowHeight="13.8"/>
  <cols>
    <col min="1" max="1" width="0.88671875" style="1" customWidth="1"/>
    <col min="2" max="2" width="5.6640625" style="1" customWidth="1"/>
    <col min="3" max="3" width="11.109375" style="1" customWidth="1"/>
    <col min="4" max="4" width="9.109375" style="1" customWidth="1"/>
    <col min="5" max="5" width="64.33203125" style="1" customWidth="1"/>
    <col min="6" max="6" width="7.88671875" style="2" customWidth="1"/>
    <col min="7" max="7" width="8.109375" style="3" customWidth="1"/>
    <col min="8" max="9" width="10.33203125" style="3" customWidth="1"/>
    <col min="10" max="10" width="11.44140625" style="3" customWidth="1"/>
    <col min="11" max="11" width="0.6640625" style="1" customWidth="1"/>
    <col min="12" max="254" width="9.109375" style="1"/>
    <col min="255" max="255" width="7.44140625" style="1" customWidth="1"/>
    <col min="256" max="256" width="45.44140625" style="1" customWidth="1"/>
    <col min="257" max="257" width="4.5546875" style="1" customWidth="1"/>
    <col min="258" max="258" width="9.5546875" style="1" customWidth="1"/>
    <col min="259" max="259" width="12.6640625" style="1" customWidth="1"/>
    <col min="260" max="260" width="14" style="1" customWidth="1"/>
    <col min="261" max="262" width="9.109375" style="1"/>
    <col min="263" max="263" width="13.44140625" style="1" customWidth="1"/>
    <col min="264" max="510" width="9.109375" style="1"/>
    <col min="511" max="511" width="7.44140625" style="1" customWidth="1"/>
    <col min="512" max="512" width="45.44140625" style="1" customWidth="1"/>
    <col min="513" max="513" width="4.5546875" style="1" customWidth="1"/>
    <col min="514" max="514" width="9.5546875" style="1" customWidth="1"/>
    <col min="515" max="515" width="12.6640625" style="1" customWidth="1"/>
    <col min="516" max="516" width="14" style="1" customWidth="1"/>
    <col min="517" max="518" width="9.109375" style="1"/>
    <col min="519" max="519" width="13.44140625" style="1" customWidth="1"/>
    <col min="520" max="766" width="9.109375" style="1"/>
    <col min="767" max="767" width="7.44140625" style="1" customWidth="1"/>
    <col min="768" max="768" width="45.44140625" style="1" customWidth="1"/>
    <col min="769" max="769" width="4.5546875" style="1" customWidth="1"/>
    <col min="770" max="770" width="9.5546875" style="1" customWidth="1"/>
    <col min="771" max="771" width="12.6640625" style="1" customWidth="1"/>
    <col min="772" max="772" width="14" style="1" customWidth="1"/>
    <col min="773" max="774" width="9.109375" style="1"/>
    <col min="775" max="775" width="13.44140625" style="1" customWidth="1"/>
    <col min="776" max="1022" width="9.109375" style="1"/>
    <col min="1023" max="1023" width="7.44140625" style="1" customWidth="1"/>
    <col min="1024" max="1024" width="45.44140625" style="1" customWidth="1"/>
    <col min="1025" max="1025" width="4.5546875" style="1" customWidth="1"/>
    <col min="1026" max="1026" width="9.5546875" style="1" customWidth="1"/>
    <col min="1027" max="1027" width="12.6640625" style="1" customWidth="1"/>
    <col min="1028" max="1028" width="14" style="1" customWidth="1"/>
    <col min="1029" max="1030" width="9.109375" style="1"/>
    <col min="1031" max="1031" width="13.44140625" style="1" customWidth="1"/>
    <col min="1032" max="1278" width="9.109375" style="1"/>
    <col min="1279" max="1279" width="7.44140625" style="1" customWidth="1"/>
    <col min="1280" max="1280" width="45.44140625" style="1" customWidth="1"/>
    <col min="1281" max="1281" width="4.5546875" style="1" customWidth="1"/>
    <col min="1282" max="1282" width="9.5546875" style="1" customWidth="1"/>
    <col min="1283" max="1283" width="12.6640625" style="1" customWidth="1"/>
    <col min="1284" max="1284" width="14" style="1" customWidth="1"/>
    <col min="1285" max="1286" width="9.109375" style="1"/>
    <col min="1287" max="1287" width="13.44140625" style="1" customWidth="1"/>
    <col min="1288" max="1534" width="9.109375" style="1"/>
    <col min="1535" max="1535" width="7.44140625" style="1" customWidth="1"/>
    <col min="1536" max="1536" width="45.44140625" style="1" customWidth="1"/>
    <col min="1537" max="1537" width="4.5546875" style="1" customWidth="1"/>
    <col min="1538" max="1538" width="9.5546875" style="1" customWidth="1"/>
    <col min="1539" max="1539" width="12.6640625" style="1" customWidth="1"/>
    <col min="1540" max="1540" width="14" style="1" customWidth="1"/>
    <col min="1541" max="1542" width="9.109375" style="1"/>
    <col min="1543" max="1543" width="13.44140625" style="1" customWidth="1"/>
    <col min="1544" max="1790" width="9.109375" style="1"/>
    <col min="1791" max="1791" width="7.44140625" style="1" customWidth="1"/>
    <col min="1792" max="1792" width="45.44140625" style="1" customWidth="1"/>
    <col min="1793" max="1793" width="4.5546875" style="1" customWidth="1"/>
    <col min="1794" max="1794" width="9.5546875" style="1" customWidth="1"/>
    <col min="1795" max="1795" width="12.6640625" style="1" customWidth="1"/>
    <col min="1796" max="1796" width="14" style="1" customWidth="1"/>
    <col min="1797" max="1798" width="9.109375" style="1"/>
    <col min="1799" max="1799" width="13.44140625" style="1" customWidth="1"/>
    <col min="1800" max="2046" width="9.109375" style="1"/>
    <col min="2047" max="2047" width="7.44140625" style="1" customWidth="1"/>
    <col min="2048" max="2048" width="45.44140625" style="1" customWidth="1"/>
    <col min="2049" max="2049" width="4.5546875" style="1" customWidth="1"/>
    <col min="2050" max="2050" width="9.5546875" style="1" customWidth="1"/>
    <col min="2051" max="2051" width="12.6640625" style="1" customWidth="1"/>
    <col min="2052" max="2052" width="14" style="1" customWidth="1"/>
    <col min="2053" max="2054" width="9.109375" style="1"/>
    <col min="2055" max="2055" width="13.44140625" style="1" customWidth="1"/>
    <col min="2056" max="2302" width="9.109375" style="1"/>
    <col min="2303" max="2303" width="7.44140625" style="1" customWidth="1"/>
    <col min="2304" max="2304" width="45.44140625" style="1" customWidth="1"/>
    <col min="2305" max="2305" width="4.5546875" style="1" customWidth="1"/>
    <col min="2306" max="2306" width="9.5546875" style="1" customWidth="1"/>
    <col min="2307" max="2307" width="12.6640625" style="1" customWidth="1"/>
    <col min="2308" max="2308" width="14" style="1" customWidth="1"/>
    <col min="2309" max="2310" width="9.109375" style="1"/>
    <col min="2311" max="2311" width="13.44140625" style="1" customWidth="1"/>
    <col min="2312" max="2558" width="9.109375" style="1"/>
    <col min="2559" max="2559" width="7.44140625" style="1" customWidth="1"/>
    <col min="2560" max="2560" width="45.44140625" style="1" customWidth="1"/>
    <col min="2561" max="2561" width="4.5546875" style="1" customWidth="1"/>
    <col min="2562" max="2562" width="9.5546875" style="1" customWidth="1"/>
    <col min="2563" max="2563" width="12.6640625" style="1" customWidth="1"/>
    <col min="2564" max="2564" width="14" style="1" customWidth="1"/>
    <col min="2565" max="2566" width="9.109375" style="1"/>
    <col min="2567" max="2567" width="13.44140625" style="1" customWidth="1"/>
    <col min="2568" max="2814" width="9.109375" style="1"/>
    <col min="2815" max="2815" width="7.44140625" style="1" customWidth="1"/>
    <col min="2816" max="2816" width="45.44140625" style="1" customWidth="1"/>
    <col min="2817" max="2817" width="4.5546875" style="1" customWidth="1"/>
    <col min="2818" max="2818" width="9.5546875" style="1" customWidth="1"/>
    <col min="2819" max="2819" width="12.6640625" style="1" customWidth="1"/>
    <col min="2820" max="2820" width="14" style="1" customWidth="1"/>
    <col min="2821" max="2822" width="9.109375" style="1"/>
    <col min="2823" max="2823" width="13.44140625" style="1" customWidth="1"/>
    <col min="2824" max="3070" width="9.109375" style="1"/>
    <col min="3071" max="3071" width="7.44140625" style="1" customWidth="1"/>
    <col min="3072" max="3072" width="45.44140625" style="1" customWidth="1"/>
    <col min="3073" max="3073" width="4.5546875" style="1" customWidth="1"/>
    <col min="3074" max="3074" width="9.5546875" style="1" customWidth="1"/>
    <col min="3075" max="3075" width="12.6640625" style="1" customWidth="1"/>
    <col min="3076" max="3076" width="14" style="1" customWidth="1"/>
    <col min="3077" max="3078" width="9.109375" style="1"/>
    <col min="3079" max="3079" width="13.44140625" style="1" customWidth="1"/>
    <col min="3080" max="3326" width="9.109375" style="1"/>
    <col min="3327" max="3327" width="7.44140625" style="1" customWidth="1"/>
    <col min="3328" max="3328" width="45.44140625" style="1" customWidth="1"/>
    <col min="3329" max="3329" width="4.5546875" style="1" customWidth="1"/>
    <col min="3330" max="3330" width="9.5546875" style="1" customWidth="1"/>
    <col min="3331" max="3331" width="12.6640625" style="1" customWidth="1"/>
    <col min="3332" max="3332" width="14" style="1" customWidth="1"/>
    <col min="3333" max="3334" width="9.109375" style="1"/>
    <col min="3335" max="3335" width="13.44140625" style="1" customWidth="1"/>
    <col min="3336" max="3582" width="9.109375" style="1"/>
    <col min="3583" max="3583" width="7.44140625" style="1" customWidth="1"/>
    <col min="3584" max="3584" width="45.44140625" style="1" customWidth="1"/>
    <col min="3585" max="3585" width="4.5546875" style="1" customWidth="1"/>
    <col min="3586" max="3586" width="9.5546875" style="1" customWidth="1"/>
    <col min="3587" max="3587" width="12.6640625" style="1" customWidth="1"/>
    <col min="3588" max="3588" width="14" style="1" customWidth="1"/>
    <col min="3589" max="3590" width="9.109375" style="1"/>
    <col min="3591" max="3591" width="13.44140625" style="1" customWidth="1"/>
    <col min="3592" max="3838" width="9.109375" style="1"/>
    <col min="3839" max="3839" width="7.44140625" style="1" customWidth="1"/>
    <col min="3840" max="3840" width="45.44140625" style="1" customWidth="1"/>
    <col min="3841" max="3841" width="4.5546875" style="1" customWidth="1"/>
    <col min="3842" max="3842" width="9.5546875" style="1" customWidth="1"/>
    <col min="3843" max="3843" width="12.6640625" style="1" customWidth="1"/>
    <col min="3844" max="3844" width="14" style="1" customWidth="1"/>
    <col min="3845" max="3846" width="9.109375" style="1"/>
    <col min="3847" max="3847" width="13.44140625" style="1" customWidth="1"/>
    <col min="3848" max="4094" width="9.109375" style="1"/>
    <col min="4095" max="4095" width="7.44140625" style="1" customWidth="1"/>
    <col min="4096" max="4096" width="45.44140625" style="1" customWidth="1"/>
    <col min="4097" max="4097" width="4.5546875" style="1" customWidth="1"/>
    <col min="4098" max="4098" width="9.5546875" style="1" customWidth="1"/>
    <col min="4099" max="4099" width="12.6640625" style="1" customWidth="1"/>
    <col min="4100" max="4100" width="14" style="1" customWidth="1"/>
    <col min="4101" max="4102" width="9.109375" style="1"/>
    <col min="4103" max="4103" width="13.44140625" style="1" customWidth="1"/>
    <col min="4104" max="4350" width="9.109375" style="1"/>
    <col min="4351" max="4351" width="7.44140625" style="1" customWidth="1"/>
    <col min="4352" max="4352" width="45.44140625" style="1" customWidth="1"/>
    <col min="4353" max="4353" width="4.5546875" style="1" customWidth="1"/>
    <col min="4354" max="4354" width="9.5546875" style="1" customWidth="1"/>
    <col min="4355" max="4355" width="12.6640625" style="1" customWidth="1"/>
    <col min="4356" max="4356" width="14" style="1" customWidth="1"/>
    <col min="4357" max="4358" width="9.109375" style="1"/>
    <col min="4359" max="4359" width="13.44140625" style="1" customWidth="1"/>
    <col min="4360" max="4606" width="9.109375" style="1"/>
    <col min="4607" max="4607" width="7.44140625" style="1" customWidth="1"/>
    <col min="4608" max="4608" width="45.44140625" style="1" customWidth="1"/>
    <col min="4609" max="4609" width="4.5546875" style="1" customWidth="1"/>
    <col min="4610" max="4610" width="9.5546875" style="1" customWidth="1"/>
    <col min="4611" max="4611" width="12.6640625" style="1" customWidth="1"/>
    <col min="4612" max="4612" width="14" style="1" customWidth="1"/>
    <col min="4613" max="4614" width="9.109375" style="1"/>
    <col min="4615" max="4615" width="13.44140625" style="1" customWidth="1"/>
    <col min="4616" max="4862" width="9.109375" style="1"/>
    <col min="4863" max="4863" width="7.44140625" style="1" customWidth="1"/>
    <col min="4864" max="4864" width="45.44140625" style="1" customWidth="1"/>
    <col min="4865" max="4865" width="4.5546875" style="1" customWidth="1"/>
    <col min="4866" max="4866" width="9.5546875" style="1" customWidth="1"/>
    <col min="4867" max="4867" width="12.6640625" style="1" customWidth="1"/>
    <col min="4868" max="4868" width="14" style="1" customWidth="1"/>
    <col min="4869" max="4870" width="9.109375" style="1"/>
    <col min="4871" max="4871" width="13.44140625" style="1" customWidth="1"/>
    <col min="4872" max="5118" width="9.109375" style="1"/>
    <col min="5119" max="5119" width="7.44140625" style="1" customWidth="1"/>
    <col min="5120" max="5120" width="45.44140625" style="1" customWidth="1"/>
    <col min="5121" max="5121" width="4.5546875" style="1" customWidth="1"/>
    <col min="5122" max="5122" width="9.5546875" style="1" customWidth="1"/>
    <col min="5123" max="5123" width="12.6640625" style="1" customWidth="1"/>
    <col min="5124" max="5124" width="14" style="1" customWidth="1"/>
    <col min="5125" max="5126" width="9.109375" style="1"/>
    <col min="5127" max="5127" width="13.44140625" style="1" customWidth="1"/>
    <col min="5128" max="5374" width="9.109375" style="1"/>
    <col min="5375" max="5375" width="7.44140625" style="1" customWidth="1"/>
    <col min="5376" max="5376" width="45.44140625" style="1" customWidth="1"/>
    <col min="5377" max="5377" width="4.5546875" style="1" customWidth="1"/>
    <col min="5378" max="5378" width="9.5546875" style="1" customWidth="1"/>
    <col min="5379" max="5379" width="12.6640625" style="1" customWidth="1"/>
    <col min="5380" max="5380" width="14" style="1" customWidth="1"/>
    <col min="5381" max="5382" width="9.109375" style="1"/>
    <col min="5383" max="5383" width="13.44140625" style="1" customWidth="1"/>
    <col min="5384" max="5630" width="9.109375" style="1"/>
    <col min="5631" max="5631" width="7.44140625" style="1" customWidth="1"/>
    <col min="5632" max="5632" width="45.44140625" style="1" customWidth="1"/>
    <col min="5633" max="5633" width="4.5546875" style="1" customWidth="1"/>
    <col min="5634" max="5634" width="9.5546875" style="1" customWidth="1"/>
    <col min="5635" max="5635" width="12.6640625" style="1" customWidth="1"/>
    <col min="5636" max="5636" width="14" style="1" customWidth="1"/>
    <col min="5637" max="5638" width="9.109375" style="1"/>
    <col min="5639" max="5639" width="13.44140625" style="1" customWidth="1"/>
    <col min="5640" max="5886" width="9.109375" style="1"/>
    <col min="5887" max="5887" width="7.44140625" style="1" customWidth="1"/>
    <col min="5888" max="5888" width="45.44140625" style="1" customWidth="1"/>
    <col min="5889" max="5889" width="4.5546875" style="1" customWidth="1"/>
    <col min="5890" max="5890" width="9.5546875" style="1" customWidth="1"/>
    <col min="5891" max="5891" width="12.6640625" style="1" customWidth="1"/>
    <col min="5892" max="5892" width="14" style="1" customWidth="1"/>
    <col min="5893" max="5894" width="9.109375" style="1"/>
    <col min="5895" max="5895" width="13.44140625" style="1" customWidth="1"/>
    <col min="5896" max="6142" width="9.109375" style="1"/>
    <col min="6143" max="6143" width="7.44140625" style="1" customWidth="1"/>
    <col min="6144" max="6144" width="45.44140625" style="1" customWidth="1"/>
    <col min="6145" max="6145" width="4.5546875" style="1" customWidth="1"/>
    <col min="6146" max="6146" width="9.5546875" style="1" customWidth="1"/>
    <col min="6147" max="6147" width="12.6640625" style="1" customWidth="1"/>
    <col min="6148" max="6148" width="14" style="1" customWidth="1"/>
    <col min="6149" max="6150" width="9.109375" style="1"/>
    <col min="6151" max="6151" width="13.44140625" style="1" customWidth="1"/>
    <col min="6152" max="6398" width="9.109375" style="1"/>
    <col min="6399" max="6399" width="7.44140625" style="1" customWidth="1"/>
    <col min="6400" max="6400" width="45.44140625" style="1" customWidth="1"/>
    <col min="6401" max="6401" width="4.5546875" style="1" customWidth="1"/>
    <col min="6402" max="6402" width="9.5546875" style="1" customWidth="1"/>
    <col min="6403" max="6403" width="12.6640625" style="1" customWidth="1"/>
    <col min="6404" max="6404" width="14" style="1" customWidth="1"/>
    <col min="6405" max="6406" width="9.109375" style="1"/>
    <col min="6407" max="6407" width="13.44140625" style="1" customWidth="1"/>
    <col min="6408" max="6654" width="9.109375" style="1"/>
    <col min="6655" max="6655" width="7.44140625" style="1" customWidth="1"/>
    <col min="6656" max="6656" width="45.44140625" style="1" customWidth="1"/>
    <col min="6657" max="6657" width="4.5546875" style="1" customWidth="1"/>
    <col min="6658" max="6658" width="9.5546875" style="1" customWidth="1"/>
    <col min="6659" max="6659" width="12.6640625" style="1" customWidth="1"/>
    <col min="6660" max="6660" width="14" style="1" customWidth="1"/>
    <col min="6661" max="6662" width="9.109375" style="1"/>
    <col min="6663" max="6663" width="13.44140625" style="1" customWidth="1"/>
    <col min="6664" max="6910" width="9.109375" style="1"/>
    <col min="6911" max="6911" width="7.44140625" style="1" customWidth="1"/>
    <col min="6912" max="6912" width="45.44140625" style="1" customWidth="1"/>
    <col min="6913" max="6913" width="4.5546875" style="1" customWidth="1"/>
    <col min="6914" max="6914" width="9.5546875" style="1" customWidth="1"/>
    <col min="6915" max="6915" width="12.6640625" style="1" customWidth="1"/>
    <col min="6916" max="6916" width="14" style="1" customWidth="1"/>
    <col min="6917" max="6918" width="9.109375" style="1"/>
    <col min="6919" max="6919" width="13.44140625" style="1" customWidth="1"/>
    <col min="6920" max="7166" width="9.109375" style="1"/>
    <col min="7167" max="7167" width="7.44140625" style="1" customWidth="1"/>
    <col min="7168" max="7168" width="45.44140625" style="1" customWidth="1"/>
    <col min="7169" max="7169" width="4.5546875" style="1" customWidth="1"/>
    <col min="7170" max="7170" width="9.5546875" style="1" customWidth="1"/>
    <col min="7171" max="7171" width="12.6640625" style="1" customWidth="1"/>
    <col min="7172" max="7172" width="14" style="1" customWidth="1"/>
    <col min="7173" max="7174" width="9.109375" style="1"/>
    <col min="7175" max="7175" width="13.44140625" style="1" customWidth="1"/>
    <col min="7176" max="7422" width="9.109375" style="1"/>
    <col min="7423" max="7423" width="7.44140625" style="1" customWidth="1"/>
    <col min="7424" max="7424" width="45.44140625" style="1" customWidth="1"/>
    <col min="7425" max="7425" width="4.5546875" style="1" customWidth="1"/>
    <col min="7426" max="7426" width="9.5546875" style="1" customWidth="1"/>
    <col min="7427" max="7427" width="12.6640625" style="1" customWidth="1"/>
    <col min="7428" max="7428" width="14" style="1" customWidth="1"/>
    <col min="7429" max="7430" width="9.109375" style="1"/>
    <col min="7431" max="7431" width="13.44140625" style="1" customWidth="1"/>
    <col min="7432" max="7678" width="9.109375" style="1"/>
    <col min="7679" max="7679" width="7.44140625" style="1" customWidth="1"/>
    <col min="7680" max="7680" width="45.44140625" style="1" customWidth="1"/>
    <col min="7681" max="7681" width="4.5546875" style="1" customWidth="1"/>
    <col min="7682" max="7682" width="9.5546875" style="1" customWidth="1"/>
    <col min="7683" max="7683" width="12.6640625" style="1" customWidth="1"/>
    <col min="7684" max="7684" width="14" style="1" customWidth="1"/>
    <col min="7685" max="7686" width="9.109375" style="1"/>
    <col min="7687" max="7687" width="13.44140625" style="1" customWidth="1"/>
    <col min="7688" max="7934" width="9.109375" style="1"/>
    <col min="7935" max="7935" width="7.44140625" style="1" customWidth="1"/>
    <col min="7936" max="7936" width="45.44140625" style="1" customWidth="1"/>
    <col min="7937" max="7937" width="4.5546875" style="1" customWidth="1"/>
    <col min="7938" max="7938" width="9.5546875" style="1" customWidth="1"/>
    <col min="7939" max="7939" width="12.6640625" style="1" customWidth="1"/>
    <col min="7940" max="7940" width="14" style="1" customWidth="1"/>
    <col min="7941" max="7942" width="9.109375" style="1"/>
    <col min="7943" max="7943" width="13.44140625" style="1" customWidth="1"/>
    <col min="7944" max="8190" width="9.109375" style="1"/>
    <col min="8191" max="8191" width="7.44140625" style="1" customWidth="1"/>
    <col min="8192" max="8192" width="45.44140625" style="1" customWidth="1"/>
    <col min="8193" max="8193" width="4.5546875" style="1" customWidth="1"/>
    <col min="8194" max="8194" width="9.5546875" style="1" customWidth="1"/>
    <col min="8195" max="8195" width="12.6640625" style="1" customWidth="1"/>
    <col min="8196" max="8196" width="14" style="1" customWidth="1"/>
    <col min="8197" max="8198" width="9.109375" style="1"/>
    <col min="8199" max="8199" width="13.44140625" style="1" customWidth="1"/>
    <col min="8200" max="8446" width="9.109375" style="1"/>
    <col min="8447" max="8447" width="7.44140625" style="1" customWidth="1"/>
    <col min="8448" max="8448" width="45.44140625" style="1" customWidth="1"/>
    <col min="8449" max="8449" width="4.5546875" style="1" customWidth="1"/>
    <col min="8450" max="8450" width="9.5546875" style="1" customWidth="1"/>
    <col min="8451" max="8451" width="12.6640625" style="1" customWidth="1"/>
    <col min="8452" max="8452" width="14" style="1" customWidth="1"/>
    <col min="8453" max="8454" width="9.109375" style="1"/>
    <col min="8455" max="8455" width="13.44140625" style="1" customWidth="1"/>
    <col min="8456" max="8702" width="9.109375" style="1"/>
    <col min="8703" max="8703" width="7.44140625" style="1" customWidth="1"/>
    <col min="8704" max="8704" width="45.44140625" style="1" customWidth="1"/>
    <col min="8705" max="8705" width="4.5546875" style="1" customWidth="1"/>
    <col min="8706" max="8706" width="9.5546875" style="1" customWidth="1"/>
    <col min="8707" max="8707" width="12.6640625" style="1" customWidth="1"/>
    <col min="8708" max="8708" width="14" style="1" customWidth="1"/>
    <col min="8709" max="8710" width="9.109375" style="1"/>
    <col min="8711" max="8711" width="13.44140625" style="1" customWidth="1"/>
    <col min="8712" max="8958" width="9.109375" style="1"/>
    <col min="8959" max="8959" width="7.44140625" style="1" customWidth="1"/>
    <col min="8960" max="8960" width="45.44140625" style="1" customWidth="1"/>
    <col min="8961" max="8961" width="4.5546875" style="1" customWidth="1"/>
    <col min="8962" max="8962" width="9.5546875" style="1" customWidth="1"/>
    <col min="8963" max="8963" width="12.6640625" style="1" customWidth="1"/>
    <col min="8964" max="8964" width="14" style="1" customWidth="1"/>
    <col min="8965" max="8966" width="9.109375" style="1"/>
    <col min="8967" max="8967" width="13.44140625" style="1" customWidth="1"/>
    <col min="8968" max="9214" width="9.109375" style="1"/>
    <col min="9215" max="9215" width="7.44140625" style="1" customWidth="1"/>
    <col min="9216" max="9216" width="45.44140625" style="1" customWidth="1"/>
    <col min="9217" max="9217" width="4.5546875" style="1" customWidth="1"/>
    <col min="9218" max="9218" width="9.5546875" style="1" customWidth="1"/>
    <col min="9219" max="9219" width="12.6640625" style="1" customWidth="1"/>
    <col min="9220" max="9220" width="14" style="1" customWidth="1"/>
    <col min="9221" max="9222" width="9.109375" style="1"/>
    <col min="9223" max="9223" width="13.44140625" style="1" customWidth="1"/>
    <col min="9224" max="9470" width="9.109375" style="1"/>
    <col min="9471" max="9471" width="7.44140625" style="1" customWidth="1"/>
    <col min="9472" max="9472" width="45.44140625" style="1" customWidth="1"/>
    <col min="9473" max="9473" width="4.5546875" style="1" customWidth="1"/>
    <col min="9474" max="9474" width="9.5546875" style="1" customWidth="1"/>
    <col min="9475" max="9475" width="12.6640625" style="1" customWidth="1"/>
    <col min="9476" max="9476" width="14" style="1" customWidth="1"/>
    <col min="9477" max="9478" width="9.109375" style="1"/>
    <col min="9479" max="9479" width="13.44140625" style="1" customWidth="1"/>
    <col min="9480" max="9726" width="9.109375" style="1"/>
    <col min="9727" max="9727" width="7.44140625" style="1" customWidth="1"/>
    <col min="9728" max="9728" width="45.44140625" style="1" customWidth="1"/>
    <col min="9729" max="9729" width="4.5546875" style="1" customWidth="1"/>
    <col min="9730" max="9730" width="9.5546875" style="1" customWidth="1"/>
    <col min="9731" max="9731" width="12.6640625" style="1" customWidth="1"/>
    <col min="9732" max="9732" width="14" style="1" customWidth="1"/>
    <col min="9733" max="9734" width="9.109375" style="1"/>
    <col min="9735" max="9735" width="13.44140625" style="1" customWidth="1"/>
    <col min="9736" max="9982" width="9.109375" style="1"/>
    <col min="9983" max="9983" width="7.44140625" style="1" customWidth="1"/>
    <col min="9984" max="9984" width="45.44140625" style="1" customWidth="1"/>
    <col min="9985" max="9985" width="4.5546875" style="1" customWidth="1"/>
    <col min="9986" max="9986" width="9.5546875" style="1" customWidth="1"/>
    <col min="9987" max="9987" width="12.6640625" style="1" customWidth="1"/>
    <col min="9988" max="9988" width="14" style="1" customWidth="1"/>
    <col min="9989" max="9990" width="9.109375" style="1"/>
    <col min="9991" max="9991" width="13.44140625" style="1" customWidth="1"/>
    <col min="9992" max="10238" width="9.109375" style="1"/>
    <col min="10239" max="10239" width="7.44140625" style="1" customWidth="1"/>
    <col min="10240" max="10240" width="45.44140625" style="1" customWidth="1"/>
    <col min="10241" max="10241" width="4.5546875" style="1" customWidth="1"/>
    <col min="10242" max="10242" width="9.5546875" style="1" customWidth="1"/>
    <col min="10243" max="10243" width="12.6640625" style="1" customWidth="1"/>
    <col min="10244" max="10244" width="14" style="1" customWidth="1"/>
    <col min="10245" max="10246" width="9.109375" style="1"/>
    <col min="10247" max="10247" width="13.44140625" style="1" customWidth="1"/>
    <col min="10248" max="10494" width="9.109375" style="1"/>
    <col min="10495" max="10495" width="7.44140625" style="1" customWidth="1"/>
    <col min="10496" max="10496" width="45.44140625" style="1" customWidth="1"/>
    <col min="10497" max="10497" width="4.5546875" style="1" customWidth="1"/>
    <col min="10498" max="10498" width="9.5546875" style="1" customWidth="1"/>
    <col min="10499" max="10499" width="12.6640625" style="1" customWidth="1"/>
    <col min="10500" max="10500" width="14" style="1" customWidth="1"/>
    <col min="10501" max="10502" width="9.109375" style="1"/>
    <col min="10503" max="10503" width="13.44140625" style="1" customWidth="1"/>
    <col min="10504" max="10750" width="9.109375" style="1"/>
    <col min="10751" max="10751" width="7.44140625" style="1" customWidth="1"/>
    <col min="10752" max="10752" width="45.44140625" style="1" customWidth="1"/>
    <col min="10753" max="10753" width="4.5546875" style="1" customWidth="1"/>
    <col min="10754" max="10754" width="9.5546875" style="1" customWidth="1"/>
    <col min="10755" max="10755" width="12.6640625" style="1" customWidth="1"/>
    <col min="10756" max="10756" width="14" style="1" customWidth="1"/>
    <col min="10757" max="10758" width="9.109375" style="1"/>
    <col min="10759" max="10759" width="13.44140625" style="1" customWidth="1"/>
    <col min="10760" max="11006" width="9.109375" style="1"/>
    <col min="11007" max="11007" width="7.44140625" style="1" customWidth="1"/>
    <col min="11008" max="11008" width="45.44140625" style="1" customWidth="1"/>
    <col min="11009" max="11009" width="4.5546875" style="1" customWidth="1"/>
    <col min="11010" max="11010" width="9.5546875" style="1" customWidth="1"/>
    <col min="11011" max="11011" width="12.6640625" style="1" customWidth="1"/>
    <col min="11012" max="11012" width="14" style="1" customWidth="1"/>
    <col min="11013" max="11014" width="9.109375" style="1"/>
    <col min="11015" max="11015" width="13.44140625" style="1" customWidth="1"/>
    <col min="11016" max="11262" width="9.109375" style="1"/>
    <col min="11263" max="11263" width="7.44140625" style="1" customWidth="1"/>
    <col min="11264" max="11264" width="45.44140625" style="1" customWidth="1"/>
    <col min="11265" max="11265" width="4.5546875" style="1" customWidth="1"/>
    <col min="11266" max="11266" width="9.5546875" style="1" customWidth="1"/>
    <col min="11267" max="11267" width="12.6640625" style="1" customWidth="1"/>
    <col min="11268" max="11268" width="14" style="1" customWidth="1"/>
    <col min="11269" max="11270" width="9.109375" style="1"/>
    <col min="11271" max="11271" width="13.44140625" style="1" customWidth="1"/>
    <col min="11272" max="11518" width="9.109375" style="1"/>
    <col min="11519" max="11519" width="7.44140625" style="1" customWidth="1"/>
    <col min="11520" max="11520" width="45.44140625" style="1" customWidth="1"/>
    <col min="11521" max="11521" width="4.5546875" style="1" customWidth="1"/>
    <col min="11522" max="11522" width="9.5546875" style="1" customWidth="1"/>
    <col min="11523" max="11523" width="12.6640625" style="1" customWidth="1"/>
    <col min="11524" max="11524" width="14" style="1" customWidth="1"/>
    <col min="11525" max="11526" width="9.109375" style="1"/>
    <col min="11527" max="11527" width="13.44140625" style="1" customWidth="1"/>
    <col min="11528" max="11774" width="9.109375" style="1"/>
    <col min="11775" max="11775" width="7.44140625" style="1" customWidth="1"/>
    <col min="11776" max="11776" width="45.44140625" style="1" customWidth="1"/>
    <col min="11777" max="11777" width="4.5546875" style="1" customWidth="1"/>
    <col min="11778" max="11778" width="9.5546875" style="1" customWidth="1"/>
    <col min="11779" max="11779" width="12.6640625" style="1" customWidth="1"/>
    <col min="11780" max="11780" width="14" style="1" customWidth="1"/>
    <col min="11781" max="11782" width="9.109375" style="1"/>
    <col min="11783" max="11783" width="13.44140625" style="1" customWidth="1"/>
    <col min="11784" max="12030" width="9.109375" style="1"/>
    <col min="12031" max="12031" width="7.44140625" style="1" customWidth="1"/>
    <col min="12032" max="12032" width="45.44140625" style="1" customWidth="1"/>
    <col min="12033" max="12033" width="4.5546875" style="1" customWidth="1"/>
    <col min="12034" max="12034" width="9.5546875" style="1" customWidth="1"/>
    <col min="12035" max="12035" width="12.6640625" style="1" customWidth="1"/>
    <col min="12036" max="12036" width="14" style="1" customWidth="1"/>
    <col min="12037" max="12038" width="9.109375" style="1"/>
    <col min="12039" max="12039" width="13.44140625" style="1" customWidth="1"/>
    <col min="12040" max="12286" width="9.109375" style="1"/>
    <col min="12287" max="12287" width="7.44140625" style="1" customWidth="1"/>
    <col min="12288" max="12288" width="45.44140625" style="1" customWidth="1"/>
    <col min="12289" max="12289" width="4.5546875" style="1" customWidth="1"/>
    <col min="12290" max="12290" width="9.5546875" style="1" customWidth="1"/>
    <col min="12291" max="12291" width="12.6640625" style="1" customWidth="1"/>
    <col min="12292" max="12292" width="14" style="1" customWidth="1"/>
    <col min="12293" max="12294" width="9.109375" style="1"/>
    <col min="12295" max="12295" width="13.44140625" style="1" customWidth="1"/>
    <col min="12296" max="12542" width="9.109375" style="1"/>
    <col min="12543" max="12543" width="7.44140625" style="1" customWidth="1"/>
    <col min="12544" max="12544" width="45.44140625" style="1" customWidth="1"/>
    <col min="12545" max="12545" width="4.5546875" style="1" customWidth="1"/>
    <col min="12546" max="12546" width="9.5546875" style="1" customWidth="1"/>
    <col min="12547" max="12547" width="12.6640625" style="1" customWidth="1"/>
    <col min="12548" max="12548" width="14" style="1" customWidth="1"/>
    <col min="12549" max="12550" width="9.109375" style="1"/>
    <col min="12551" max="12551" width="13.44140625" style="1" customWidth="1"/>
    <col min="12552" max="12798" width="9.109375" style="1"/>
    <col min="12799" max="12799" width="7.44140625" style="1" customWidth="1"/>
    <col min="12800" max="12800" width="45.44140625" style="1" customWidth="1"/>
    <col min="12801" max="12801" width="4.5546875" style="1" customWidth="1"/>
    <col min="12802" max="12802" width="9.5546875" style="1" customWidth="1"/>
    <col min="12803" max="12803" width="12.6640625" style="1" customWidth="1"/>
    <col min="12804" max="12804" width="14" style="1" customWidth="1"/>
    <col min="12805" max="12806" width="9.109375" style="1"/>
    <col min="12807" max="12807" width="13.44140625" style="1" customWidth="1"/>
    <col min="12808" max="13054" width="9.109375" style="1"/>
    <col min="13055" max="13055" width="7.44140625" style="1" customWidth="1"/>
    <col min="13056" max="13056" width="45.44140625" style="1" customWidth="1"/>
    <col min="13057" max="13057" width="4.5546875" style="1" customWidth="1"/>
    <col min="13058" max="13058" width="9.5546875" style="1" customWidth="1"/>
    <col min="13059" max="13059" width="12.6640625" style="1" customWidth="1"/>
    <col min="13060" max="13060" width="14" style="1" customWidth="1"/>
    <col min="13061" max="13062" width="9.109375" style="1"/>
    <col min="13063" max="13063" width="13.44140625" style="1" customWidth="1"/>
    <col min="13064" max="13310" width="9.109375" style="1"/>
    <col min="13311" max="13311" width="7.44140625" style="1" customWidth="1"/>
    <col min="13312" max="13312" width="45.44140625" style="1" customWidth="1"/>
    <col min="13313" max="13313" width="4.5546875" style="1" customWidth="1"/>
    <col min="13314" max="13314" width="9.5546875" style="1" customWidth="1"/>
    <col min="13315" max="13315" width="12.6640625" style="1" customWidth="1"/>
    <col min="13316" max="13316" width="14" style="1" customWidth="1"/>
    <col min="13317" max="13318" width="9.109375" style="1"/>
    <col min="13319" max="13319" width="13.44140625" style="1" customWidth="1"/>
    <col min="13320" max="13566" width="9.109375" style="1"/>
    <col min="13567" max="13567" width="7.44140625" style="1" customWidth="1"/>
    <col min="13568" max="13568" width="45.44140625" style="1" customWidth="1"/>
    <col min="13569" max="13569" width="4.5546875" style="1" customWidth="1"/>
    <col min="13570" max="13570" width="9.5546875" style="1" customWidth="1"/>
    <col min="13571" max="13571" width="12.6640625" style="1" customWidth="1"/>
    <col min="13572" max="13572" width="14" style="1" customWidth="1"/>
    <col min="13573" max="13574" width="9.109375" style="1"/>
    <col min="13575" max="13575" width="13.44140625" style="1" customWidth="1"/>
    <col min="13576" max="13822" width="9.109375" style="1"/>
    <col min="13823" max="13823" width="7.44140625" style="1" customWidth="1"/>
    <col min="13824" max="13824" width="45.44140625" style="1" customWidth="1"/>
    <col min="13825" max="13825" width="4.5546875" style="1" customWidth="1"/>
    <col min="13826" max="13826" width="9.5546875" style="1" customWidth="1"/>
    <col min="13827" max="13827" width="12.6640625" style="1" customWidth="1"/>
    <col min="13828" max="13828" width="14" style="1" customWidth="1"/>
    <col min="13829" max="13830" width="9.109375" style="1"/>
    <col min="13831" max="13831" width="13.44140625" style="1" customWidth="1"/>
    <col min="13832" max="14078" width="9.109375" style="1"/>
    <col min="14079" max="14079" width="7.44140625" style="1" customWidth="1"/>
    <col min="14080" max="14080" width="45.44140625" style="1" customWidth="1"/>
    <col min="14081" max="14081" width="4.5546875" style="1" customWidth="1"/>
    <col min="14082" max="14082" width="9.5546875" style="1" customWidth="1"/>
    <col min="14083" max="14083" width="12.6640625" style="1" customWidth="1"/>
    <col min="14084" max="14084" width="14" style="1" customWidth="1"/>
    <col min="14085" max="14086" width="9.109375" style="1"/>
    <col min="14087" max="14087" width="13.44140625" style="1" customWidth="1"/>
    <col min="14088" max="14334" width="9.109375" style="1"/>
    <col min="14335" max="14335" width="7.44140625" style="1" customWidth="1"/>
    <col min="14336" max="14336" width="45.44140625" style="1" customWidth="1"/>
    <col min="14337" max="14337" width="4.5546875" style="1" customWidth="1"/>
    <col min="14338" max="14338" width="9.5546875" style="1" customWidth="1"/>
    <col min="14339" max="14339" width="12.6640625" style="1" customWidth="1"/>
    <col min="14340" max="14340" width="14" style="1" customWidth="1"/>
    <col min="14341" max="14342" width="9.109375" style="1"/>
    <col min="14343" max="14343" width="13.44140625" style="1" customWidth="1"/>
    <col min="14344" max="14590" width="9.109375" style="1"/>
    <col min="14591" max="14591" width="7.44140625" style="1" customWidth="1"/>
    <col min="14592" max="14592" width="45.44140625" style="1" customWidth="1"/>
    <col min="14593" max="14593" width="4.5546875" style="1" customWidth="1"/>
    <col min="14594" max="14594" width="9.5546875" style="1" customWidth="1"/>
    <col min="14595" max="14595" width="12.6640625" style="1" customWidth="1"/>
    <col min="14596" max="14596" width="14" style="1" customWidth="1"/>
    <col min="14597" max="14598" width="9.109375" style="1"/>
    <col min="14599" max="14599" width="13.44140625" style="1" customWidth="1"/>
    <col min="14600" max="14846" width="9.109375" style="1"/>
    <col min="14847" max="14847" width="7.44140625" style="1" customWidth="1"/>
    <col min="14848" max="14848" width="45.44140625" style="1" customWidth="1"/>
    <col min="14849" max="14849" width="4.5546875" style="1" customWidth="1"/>
    <col min="14850" max="14850" width="9.5546875" style="1" customWidth="1"/>
    <col min="14851" max="14851" width="12.6640625" style="1" customWidth="1"/>
    <col min="14852" max="14852" width="14" style="1" customWidth="1"/>
    <col min="14853" max="14854" width="9.109375" style="1"/>
    <col min="14855" max="14855" width="13.44140625" style="1" customWidth="1"/>
    <col min="14856" max="15102" width="9.109375" style="1"/>
    <col min="15103" max="15103" width="7.44140625" style="1" customWidth="1"/>
    <col min="15104" max="15104" width="45.44140625" style="1" customWidth="1"/>
    <col min="15105" max="15105" width="4.5546875" style="1" customWidth="1"/>
    <col min="15106" max="15106" width="9.5546875" style="1" customWidth="1"/>
    <col min="15107" max="15107" width="12.6640625" style="1" customWidth="1"/>
    <col min="15108" max="15108" width="14" style="1" customWidth="1"/>
    <col min="15109" max="15110" width="9.109375" style="1"/>
    <col min="15111" max="15111" width="13.44140625" style="1" customWidth="1"/>
    <col min="15112" max="15358" width="9.109375" style="1"/>
    <col min="15359" max="15359" width="7.44140625" style="1" customWidth="1"/>
    <col min="15360" max="15360" width="45.44140625" style="1" customWidth="1"/>
    <col min="15361" max="15361" width="4.5546875" style="1" customWidth="1"/>
    <col min="15362" max="15362" width="9.5546875" style="1" customWidth="1"/>
    <col min="15363" max="15363" width="12.6640625" style="1" customWidth="1"/>
    <col min="15364" max="15364" width="14" style="1" customWidth="1"/>
    <col min="15365" max="15366" width="9.109375" style="1"/>
    <col min="15367" max="15367" width="13.44140625" style="1" customWidth="1"/>
    <col min="15368" max="15614" width="9.109375" style="1"/>
    <col min="15615" max="15615" width="7.44140625" style="1" customWidth="1"/>
    <col min="15616" max="15616" width="45.44140625" style="1" customWidth="1"/>
    <col min="15617" max="15617" width="4.5546875" style="1" customWidth="1"/>
    <col min="15618" max="15618" width="9.5546875" style="1" customWidth="1"/>
    <col min="15619" max="15619" width="12.6640625" style="1" customWidth="1"/>
    <col min="15620" max="15620" width="14" style="1" customWidth="1"/>
    <col min="15621" max="15622" width="9.109375" style="1"/>
    <col min="15623" max="15623" width="13.44140625" style="1" customWidth="1"/>
    <col min="15624" max="15870" width="9.109375" style="1"/>
    <col min="15871" max="15871" width="7.44140625" style="1" customWidth="1"/>
    <col min="15872" max="15872" width="45.44140625" style="1" customWidth="1"/>
    <col min="15873" max="15873" width="4.5546875" style="1" customWidth="1"/>
    <col min="15874" max="15874" width="9.5546875" style="1" customWidth="1"/>
    <col min="15875" max="15875" width="12.6640625" style="1" customWidth="1"/>
    <col min="15876" max="15876" width="14" style="1" customWidth="1"/>
    <col min="15877" max="15878" width="9.109375" style="1"/>
    <col min="15879" max="15879" width="13.44140625" style="1" customWidth="1"/>
    <col min="15880" max="16126" width="9.109375" style="1"/>
    <col min="16127" max="16127" width="7.44140625" style="1" customWidth="1"/>
    <col min="16128" max="16128" width="45.44140625" style="1" customWidth="1"/>
    <col min="16129" max="16129" width="4.5546875" style="1" customWidth="1"/>
    <col min="16130" max="16130" width="9.5546875" style="1" customWidth="1"/>
    <col min="16131" max="16131" width="12.6640625" style="1" customWidth="1"/>
    <col min="16132" max="16132" width="14" style="1" customWidth="1"/>
    <col min="16133" max="16134" width="9.109375" style="1"/>
    <col min="16135" max="16135" width="13.44140625" style="1" customWidth="1"/>
    <col min="16136" max="16378" width="9.109375" style="1"/>
    <col min="16379" max="16384" width="9.109375" style="1" customWidth="1"/>
  </cols>
  <sheetData>
    <row r="1" spans="1:11" ht="3.75" customHeight="1">
      <c r="B1" s="8"/>
      <c r="C1" s="8"/>
      <c r="D1" s="8"/>
    </row>
    <row r="2" spans="1:11" ht="62.25" customHeight="1">
      <c r="A2" s="8"/>
      <c r="B2" s="104" t="s">
        <v>5</v>
      </c>
      <c r="C2" s="104"/>
      <c r="D2" s="104"/>
      <c r="E2" s="104"/>
      <c r="F2" s="104"/>
      <c r="G2" s="104"/>
      <c r="H2" s="104"/>
      <c r="I2" s="104"/>
      <c r="J2" s="104"/>
    </row>
    <row r="3" spans="1:11" ht="7.5" customHeight="1" thickBot="1"/>
    <row r="4" spans="1:11" ht="21" customHeight="1" thickBot="1">
      <c r="B4" s="121" t="s">
        <v>28</v>
      </c>
      <c r="C4" s="122"/>
      <c r="D4" s="123" t="s">
        <v>71</v>
      </c>
      <c r="E4" s="124"/>
      <c r="F4" s="124"/>
      <c r="G4" s="124"/>
      <c r="H4" s="124"/>
      <c r="I4" s="125"/>
      <c r="J4" s="52">
        <v>46055</v>
      </c>
    </row>
    <row r="5" spans="1:11" ht="5.25" customHeight="1" thickBot="1">
      <c r="B5" s="14"/>
      <c r="C5" s="14"/>
      <c r="D5" s="6"/>
      <c r="E5" s="6"/>
      <c r="F5" s="6"/>
      <c r="G5" s="6"/>
      <c r="H5" s="6"/>
      <c r="I5" s="6"/>
      <c r="J5" s="6"/>
    </row>
    <row r="6" spans="1:11" ht="11.25" customHeight="1">
      <c r="A6" s="13"/>
      <c r="B6" s="115" t="s">
        <v>46</v>
      </c>
      <c r="C6" s="116"/>
      <c r="D6" s="116"/>
      <c r="E6" s="116"/>
      <c r="F6" s="117"/>
      <c r="G6" s="15"/>
      <c r="H6" s="126" t="s">
        <v>4</v>
      </c>
      <c r="I6" s="128" t="s">
        <v>29</v>
      </c>
      <c r="J6" s="129"/>
      <c r="K6" s="8"/>
    </row>
    <row r="7" spans="1:11" ht="3.75" customHeight="1" thickBot="1">
      <c r="B7" s="41"/>
      <c r="C7" s="41"/>
      <c r="D7" s="42"/>
      <c r="E7" s="42"/>
      <c r="F7" s="42"/>
      <c r="G7" s="16"/>
      <c r="H7" s="127"/>
      <c r="I7" s="130"/>
      <c r="J7" s="131"/>
      <c r="K7" s="8"/>
    </row>
    <row r="8" spans="1:11" ht="11.25" customHeight="1">
      <c r="B8" s="118" t="s">
        <v>68</v>
      </c>
      <c r="C8" s="119"/>
      <c r="D8" s="119"/>
      <c r="E8" s="119"/>
      <c r="F8" s="120"/>
      <c r="G8" s="6"/>
      <c r="H8" s="107">
        <f>ROUND(BDI!D13,4)</f>
        <v>0.2447</v>
      </c>
      <c r="I8" s="134" t="s">
        <v>59</v>
      </c>
      <c r="J8" s="135"/>
    </row>
    <row r="9" spans="1:11" ht="3.75" customHeight="1">
      <c r="B9" s="43"/>
      <c r="C9" s="43"/>
      <c r="D9" s="44"/>
      <c r="E9" s="44"/>
      <c r="F9" s="45"/>
      <c r="G9" s="6"/>
      <c r="H9" s="108"/>
      <c r="I9" s="136"/>
      <c r="J9" s="137"/>
    </row>
    <row r="10" spans="1:11" ht="13.8" customHeight="1" thickBot="1">
      <c r="A10" s="13"/>
      <c r="B10" s="115" t="s">
        <v>48</v>
      </c>
      <c r="C10" s="116"/>
      <c r="D10" s="116"/>
      <c r="E10" s="116"/>
      <c r="F10" s="117"/>
      <c r="G10" s="17"/>
      <c r="H10" s="109"/>
      <c r="I10" s="138"/>
      <c r="J10" s="139"/>
    </row>
    <row r="11" spans="1:11" ht="6" customHeight="1" thickBot="1">
      <c r="B11" s="9"/>
      <c r="C11" s="9"/>
      <c r="D11" s="5"/>
      <c r="E11" s="5"/>
      <c r="F11" s="6"/>
      <c r="G11" s="6"/>
      <c r="H11" s="11"/>
      <c r="I11" s="12"/>
      <c r="J11" s="12"/>
    </row>
    <row r="12" spans="1:11" ht="12" customHeight="1" thickBot="1">
      <c r="B12" s="112" t="s">
        <v>24</v>
      </c>
      <c r="C12" s="113"/>
      <c r="D12" s="113"/>
      <c r="E12" s="113"/>
      <c r="F12" s="113"/>
      <c r="G12" s="113"/>
      <c r="H12" s="113"/>
      <c r="I12" s="113"/>
      <c r="J12" s="114"/>
    </row>
    <row r="13" spans="1:11" ht="4.5" customHeight="1" thickBot="1">
      <c r="A13" s="8"/>
      <c r="B13" s="4"/>
      <c r="C13" s="4"/>
      <c r="D13" s="5"/>
      <c r="E13" s="5"/>
      <c r="F13" s="6"/>
      <c r="G13" s="6"/>
      <c r="H13" s="7"/>
      <c r="I13" s="7"/>
      <c r="J13" s="7"/>
    </row>
    <row r="14" spans="1:11" s="18" customFormat="1" ht="30.6" customHeight="1" thickBot="1">
      <c r="B14" s="40" t="s">
        <v>0</v>
      </c>
      <c r="C14" s="46" t="s">
        <v>6</v>
      </c>
      <c r="D14" s="46" t="s">
        <v>1</v>
      </c>
      <c r="E14" s="47" t="s">
        <v>2</v>
      </c>
      <c r="F14" s="47" t="s">
        <v>7</v>
      </c>
      <c r="G14" s="48" t="s">
        <v>8</v>
      </c>
      <c r="H14" s="49" t="s">
        <v>9</v>
      </c>
      <c r="I14" s="50" t="s">
        <v>10</v>
      </c>
      <c r="J14" s="51" t="s">
        <v>3</v>
      </c>
    </row>
    <row r="15" spans="1:11" s="18" customFormat="1" ht="4.5" customHeight="1">
      <c r="B15" s="74"/>
      <c r="C15" s="74"/>
      <c r="D15" s="74"/>
      <c r="E15" s="74"/>
      <c r="F15" s="74"/>
      <c r="G15" s="75"/>
      <c r="H15" s="76"/>
      <c r="I15" s="76"/>
      <c r="J15" s="75"/>
    </row>
    <row r="16" spans="1:11" s="18" customFormat="1" ht="11.25" customHeight="1">
      <c r="B16" s="140" t="s">
        <v>71</v>
      </c>
      <c r="C16" s="140"/>
      <c r="D16" s="140"/>
      <c r="E16" s="140"/>
      <c r="F16" s="140"/>
      <c r="G16" s="140"/>
      <c r="H16" s="140"/>
      <c r="I16" s="140"/>
      <c r="J16" s="77">
        <f>J30</f>
        <v>77199.830000000016</v>
      </c>
    </row>
    <row r="17" spans="1:11" s="18" customFormat="1" ht="4.5" customHeight="1">
      <c r="B17" s="19"/>
      <c r="C17" s="19"/>
      <c r="D17" s="19"/>
      <c r="E17" s="20"/>
      <c r="F17" s="21"/>
      <c r="G17" s="22"/>
      <c r="H17" s="23"/>
      <c r="I17" s="23"/>
      <c r="J17" s="23"/>
      <c r="K17" s="24"/>
    </row>
    <row r="18" spans="1:11" s="30" customFormat="1" ht="9.6">
      <c r="A18" s="29"/>
      <c r="B18" s="63">
        <v>1</v>
      </c>
      <c r="C18" s="63"/>
      <c r="D18" s="63"/>
      <c r="E18" s="64" t="s">
        <v>72</v>
      </c>
      <c r="F18" s="64"/>
      <c r="G18" s="65"/>
      <c r="H18" s="66"/>
      <c r="I18" s="67"/>
      <c r="J18" s="67">
        <f>J26</f>
        <v>77199.830000000016</v>
      </c>
      <c r="K18" s="73"/>
    </row>
    <row r="19" spans="1:11" s="32" customFormat="1" ht="19.2" customHeight="1">
      <c r="A19" s="31"/>
      <c r="B19" s="61" t="s">
        <v>63</v>
      </c>
      <c r="C19" s="54" t="s">
        <v>27</v>
      </c>
      <c r="D19" s="89">
        <v>88489</v>
      </c>
      <c r="E19" s="90" t="s">
        <v>64</v>
      </c>
      <c r="F19" s="57" t="s">
        <v>30</v>
      </c>
      <c r="G19" s="95">
        <v>1526.85</v>
      </c>
      <c r="H19" s="58">
        <v>13.88</v>
      </c>
      <c r="I19" s="59">
        <f t="shared" ref="I19:I25" si="0">ROUND(H19*(1+$H$8),2)</f>
        <v>17.28</v>
      </c>
      <c r="J19" s="62">
        <f t="shared" ref="J19:J25" si="1">ROUND(G19*I19,2)</f>
        <v>26383.97</v>
      </c>
    </row>
    <row r="20" spans="1:11" s="32" customFormat="1" ht="19.2">
      <c r="A20" s="31"/>
      <c r="B20" s="61" t="s">
        <v>41</v>
      </c>
      <c r="C20" s="54" t="s">
        <v>27</v>
      </c>
      <c r="D20" s="89">
        <v>104639</v>
      </c>
      <c r="E20" s="90" t="s">
        <v>60</v>
      </c>
      <c r="F20" s="57" t="s">
        <v>30</v>
      </c>
      <c r="G20" s="95">
        <f>24.84+3.28+3.28+30+10.58+4.16+7.52+12+7.52+9.12+9.12+7.52+32.92+5.76+20.96+29.44+1.86+1.8+4.96+3.9+2.2+2.1+4+4+4+4+2.4+9.55</f>
        <v>262.79000000000002</v>
      </c>
      <c r="H20" s="58">
        <v>12.72</v>
      </c>
      <c r="I20" s="59">
        <f t="shared" si="0"/>
        <v>15.83</v>
      </c>
      <c r="J20" s="62">
        <f t="shared" si="1"/>
        <v>4159.97</v>
      </c>
    </row>
    <row r="21" spans="1:11" s="32" customFormat="1" ht="19.2">
      <c r="A21" s="31"/>
      <c r="B21" s="60" t="s">
        <v>55</v>
      </c>
      <c r="C21" s="54" t="s">
        <v>27</v>
      </c>
      <c r="D21" s="53">
        <v>102491</v>
      </c>
      <c r="E21" s="97" t="s">
        <v>58</v>
      </c>
      <c r="F21" s="53" t="s">
        <v>30</v>
      </c>
      <c r="G21" s="96">
        <f>720-344.63</f>
        <v>375.37</v>
      </c>
      <c r="H21" s="55">
        <v>22.98</v>
      </c>
      <c r="I21" s="56">
        <f t="shared" si="0"/>
        <v>28.6</v>
      </c>
      <c r="J21" s="62">
        <f t="shared" si="1"/>
        <v>10735.58</v>
      </c>
    </row>
    <row r="22" spans="1:11" s="32" customFormat="1" ht="38.4">
      <c r="A22" s="31"/>
      <c r="B22" s="61" t="s">
        <v>52</v>
      </c>
      <c r="C22" s="93" t="s">
        <v>61</v>
      </c>
      <c r="D22" s="98">
        <v>92543</v>
      </c>
      <c r="E22" s="97" t="s">
        <v>62</v>
      </c>
      <c r="F22" s="93" t="s">
        <v>30</v>
      </c>
      <c r="G22" s="94">
        <v>35</v>
      </c>
      <c r="H22" s="55">
        <v>205.54</v>
      </c>
      <c r="I22" s="56">
        <f t="shared" si="0"/>
        <v>255.84</v>
      </c>
      <c r="J22" s="56">
        <f t="shared" si="1"/>
        <v>8954.4</v>
      </c>
    </row>
    <row r="23" spans="1:11" s="32" customFormat="1" ht="9.6">
      <c r="A23" s="31"/>
      <c r="B23" s="61" t="s">
        <v>53</v>
      </c>
      <c r="C23" s="99" t="s">
        <v>27</v>
      </c>
      <c r="D23" s="100">
        <v>88310</v>
      </c>
      <c r="E23" s="101" t="s">
        <v>65</v>
      </c>
      <c r="F23" s="99" t="s">
        <v>54</v>
      </c>
      <c r="G23" s="102">
        <v>220</v>
      </c>
      <c r="H23" s="55">
        <v>32.86</v>
      </c>
      <c r="I23" s="56">
        <f t="shared" si="0"/>
        <v>40.9</v>
      </c>
      <c r="J23" s="56">
        <f t="shared" si="1"/>
        <v>8998</v>
      </c>
    </row>
    <row r="24" spans="1:11" s="32" customFormat="1" ht="9.6">
      <c r="A24" s="31"/>
      <c r="B24" s="61" t="s">
        <v>56</v>
      </c>
      <c r="C24" s="99" t="s">
        <v>27</v>
      </c>
      <c r="D24" s="100">
        <v>100301</v>
      </c>
      <c r="E24" s="101" t="s">
        <v>66</v>
      </c>
      <c r="F24" s="99" t="s">
        <v>54</v>
      </c>
      <c r="G24" s="102">
        <v>220</v>
      </c>
      <c r="H24" s="55">
        <v>26.88</v>
      </c>
      <c r="I24" s="56">
        <f t="shared" si="0"/>
        <v>33.46</v>
      </c>
      <c r="J24" s="56">
        <f t="shared" si="1"/>
        <v>7361.2</v>
      </c>
    </row>
    <row r="25" spans="1:11" s="32" customFormat="1" ht="10.8" customHeight="1">
      <c r="A25" s="31"/>
      <c r="B25" s="61" t="s">
        <v>57</v>
      </c>
      <c r="C25" s="89" t="s">
        <v>70</v>
      </c>
      <c r="D25" s="103">
        <v>1</v>
      </c>
      <c r="E25" s="90" t="s">
        <v>69</v>
      </c>
      <c r="F25" s="57" t="s">
        <v>51</v>
      </c>
      <c r="G25" s="95">
        <v>3</v>
      </c>
      <c r="H25" s="58">
        <v>2840.5</v>
      </c>
      <c r="I25" s="59">
        <f t="shared" si="0"/>
        <v>3535.57</v>
      </c>
      <c r="J25" s="56">
        <f t="shared" si="1"/>
        <v>10606.71</v>
      </c>
    </row>
    <row r="26" spans="1:11" s="32" customFormat="1" ht="9.75" customHeight="1">
      <c r="A26" s="31"/>
      <c r="B26" s="69"/>
      <c r="C26" s="70"/>
      <c r="D26" s="70"/>
      <c r="E26" s="71"/>
      <c r="F26" s="71"/>
      <c r="G26" s="72"/>
      <c r="H26" s="110" t="s">
        <v>42</v>
      </c>
      <c r="I26" s="111"/>
      <c r="J26" s="68">
        <f>SUM(J19:J25)</f>
        <v>77199.830000000016</v>
      </c>
      <c r="K26" s="31"/>
    </row>
    <row r="27" spans="1:11" s="18" customFormat="1" ht="7.8" customHeight="1">
      <c r="B27" s="19"/>
      <c r="C27" s="19"/>
      <c r="D27" s="19"/>
      <c r="E27" s="20"/>
      <c r="F27" s="21"/>
      <c r="G27" s="22"/>
      <c r="H27" s="23"/>
      <c r="I27" s="23"/>
      <c r="J27" s="23"/>
      <c r="K27" s="24"/>
    </row>
    <row r="28" spans="1:11" ht="11.25" customHeight="1" thickBot="1"/>
    <row r="29" spans="1:11" ht="14.4" thickBot="1">
      <c r="B29" s="141"/>
      <c r="C29" s="142"/>
      <c r="D29" s="142"/>
      <c r="E29" s="28"/>
      <c r="F29" s="143" t="s">
        <v>26</v>
      </c>
      <c r="G29" s="143"/>
      <c r="H29" s="143"/>
      <c r="I29" s="144"/>
      <c r="J29" s="26">
        <f>(J30)/(1+$H$8)</f>
        <v>62022.840845183593</v>
      </c>
    </row>
    <row r="30" spans="1:11" ht="14.4" thickBot="1">
      <c r="B30" s="141"/>
      <c r="C30" s="142"/>
      <c r="D30" s="142"/>
      <c r="E30" s="27"/>
      <c r="F30" s="105" t="s">
        <v>25</v>
      </c>
      <c r="G30" s="105"/>
      <c r="H30" s="105"/>
      <c r="I30" s="106"/>
      <c r="J30" s="25">
        <f>J18</f>
        <v>77199.830000000016</v>
      </c>
    </row>
    <row r="31" spans="1:11" ht="31.2" customHeight="1">
      <c r="B31" s="145" t="s">
        <v>67</v>
      </c>
      <c r="C31" s="145"/>
      <c r="D31" s="145"/>
      <c r="E31" s="145"/>
      <c r="F31" s="145"/>
      <c r="G31" s="145"/>
      <c r="H31" s="145"/>
      <c r="I31" s="145"/>
      <c r="J31" s="145"/>
    </row>
    <row r="32" spans="1:11" ht="39.6" customHeight="1">
      <c r="E32" s="33"/>
      <c r="G32" s="80"/>
      <c r="H32" s="91"/>
      <c r="I32" s="34"/>
      <c r="J32" s="80"/>
    </row>
    <row r="33" spans="5:10" ht="12.75" customHeight="1">
      <c r="E33" s="39"/>
      <c r="G33" s="132" t="s">
        <v>49</v>
      </c>
      <c r="H33" s="132"/>
      <c r="I33" s="132"/>
      <c r="J33" s="132"/>
    </row>
    <row r="34" spans="5:10" ht="11.25" customHeight="1">
      <c r="G34" s="133" t="s">
        <v>50</v>
      </c>
      <c r="H34" s="133"/>
      <c r="I34" s="133"/>
      <c r="J34" s="133"/>
    </row>
    <row r="35" spans="5:10" ht="11.25" customHeight="1">
      <c r="G35" s="133"/>
      <c r="H35" s="133"/>
      <c r="I35" s="133"/>
      <c r="J35" s="133"/>
    </row>
  </sheetData>
  <mergeCells count="21">
    <mergeCell ref="G33:J33"/>
    <mergeCell ref="G35:J35"/>
    <mergeCell ref="G34:J34"/>
    <mergeCell ref="I8:J10"/>
    <mergeCell ref="B16:I16"/>
    <mergeCell ref="B29:D29"/>
    <mergeCell ref="B30:D30"/>
    <mergeCell ref="F29:I29"/>
    <mergeCell ref="B31:J31"/>
    <mergeCell ref="B2:J2"/>
    <mergeCell ref="F30:I30"/>
    <mergeCell ref="H8:H10"/>
    <mergeCell ref="H26:I26"/>
    <mergeCell ref="B12:J12"/>
    <mergeCell ref="B10:F10"/>
    <mergeCell ref="B8:F8"/>
    <mergeCell ref="B4:C4"/>
    <mergeCell ref="D4:I4"/>
    <mergeCell ref="B6:F6"/>
    <mergeCell ref="H6:H7"/>
    <mergeCell ref="I6:J7"/>
  </mergeCells>
  <conditionalFormatting sqref="G26">
    <cfRule type="cellIs" dxfId="6" priority="22" stopIfTrue="1" operator="equal">
      <formula>0</formula>
    </cfRule>
  </conditionalFormatting>
  <printOptions horizontalCentered="1"/>
  <pageMargins left="0.25" right="0.25" top="0.75" bottom="0.75" header="0.3" footer="0.3"/>
  <pageSetup paperSize="9" scale="70" fitToHeight="0" orientation="portrait" horizontalDpi="4294967293" verticalDpi="4294967293" r:id="rId1"/>
  <headerFooter scaleWithDoc="0">
    <oddFooter>&amp;R&amp;"Arial,Itálico"&amp;7Página: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29"/>
  <sheetViews>
    <sheetView showGridLines="0" view="pageBreakPreview" topLeftCell="A16" zoomScale="80" zoomScaleNormal="100" zoomScaleSheetLayoutView="80" workbookViewId="0">
      <selection activeCell="B28" sqref="B28"/>
    </sheetView>
  </sheetViews>
  <sheetFormatPr defaultColWidth="9.109375" defaultRowHeight="13.8"/>
  <cols>
    <col min="1" max="1" width="32.6640625" style="10" customWidth="1"/>
    <col min="2" max="2" width="12.88671875" style="10" customWidth="1"/>
    <col min="3" max="3" width="30.6640625" style="10" customWidth="1"/>
    <col min="4" max="4" width="21.6640625" style="10" customWidth="1"/>
    <col min="5" max="5" width="32.6640625" style="10" customWidth="1"/>
    <col min="6" max="8" width="41.6640625" style="10" customWidth="1"/>
    <col min="9" max="16384" width="9.109375" style="10"/>
  </cols>
  <sheetData>
    <row r="1" spans="1:8" ht="29.25" customHeight="1"/>
    <row r="2" spans="1:8" ht="62.25" customHeight="1">
      <c r="A2" s="147" t="s">
        <v>12</v>
      </c>
      <c r="B2" s="147"/>
      <c r="C2" s="147"/>
      <c r="D2" s="147"/>
      <c r="E2" s="147"/>
    </row>
    <row r="3" spans="1:8" ht="84" customHeight="1"/>
    <row r="4" spans="1:8" ht="30" customHeight="1">
      <c r="B4" s="148" t="s">
        <v>15</v>
      </c>
      <c r="C4" s="149"/>
      <c r="D4" s="150"/>
    </row>
    <row r="5" spans="1:8" ht="30" customHeight="1">
      <c r="B5" s="35" t="s">
        <v>16</v>
      </c>
      <c r="C5" s="79" t="s">
        <v>0</v>
      </c>
      <c r="D5" s="36" t="s">
        <v>17</v>
      </c>
    </row>
    <row r="6" spans="1:8" ht="30" customHeight="1">
      <c r="B6" s="84" t="s">
        <v>18</v>
      </c>
      <c r="C6" s="85" t="s">
        <v>19</v>
      </c>
      <c r="D6" s="86">
        <v>5.5E-2</v>
      </c>
      <c r="F6" s="146"/>
      <c r="G6" s="146"/>
      <c r="H6" s="146"/>
    </row>
    <row r="7" spans="1:8" ht="30" customHeight="1">
      <c r="B7" s="85" t="s">
        <v>32</v>
      </c>
      <c r="C7" s="85" t="s">
        <v>31</v>
      </c>
      <c r="D7" s="87">
        <v>0.01</v>
      </c>
      <c r="F7" s="146"/>
      <c r="G7" s="146"/>
      <c r="H7" s="146"/>
    </row>
    <row r="8" spans="1:8" ht="30" customHeight="1">
      <c r="B8" s="85" t="s">
        <v>13</v>
      </c>
      <c r="C8" s="85" t="s">
        <v>33</v>
      </c>
      <c r="D8" s="87">
        <v>1.2699999999999999E-2</v>
      </c>
      <c r="F8" s="146"/>
      <c r="G8" s="146"/>
      <c r="H8" s="146"/>
    </row>
    <row r="9" spans="1:8" ht="30" customHeight="1">
      <c r="B9" s="85" t="s">
        <v>20</v>
      </c>
      <c r="C9" s="85" t="s">
        <v>21</v>
      </c>
      <c r="D9" s="87">
        <v>8.3000000000000001E-3</v>
      </c>
      <c r="F9" s="146"/>
      <c r="G9" s="146"/>
      <c r="H9" s="146"/>
    </row>
    <row r="10" spans="1:8" ht="30" customHeight="1">
      <c r="B10" s="85" t="s">
        <v>23</v>
      </c>
      <c r="C10" s="85" t="s">
        <v>14</v>
      </c>
      <c r="D10" s="87">
        <v>7.4999999999999997E-2</v>
      </c>
      <c r="F10" s="146"/>
      <c r="G10" s="146"/>
      <c r="H10" s="146"/>
    </row>
    <row r="11" spans="1:8" ht="30" customHeight="1">
      <c r="B11" s="84" t="s">
        <v>34</v>
      </c>
      <c r="C11" s="88" t="s">
        <v>43</v>
      </c>
      <c r="D11" s="87">
        <v>3.6499999999999998E-2</v>
      </c>
      <c r="F11" s="146"/>
      <c r="G11" s="146"/>
      <c r="H11" s="146"/>
    </row>
    <row r="12" spans="1:8" ht="30" customHeight="1">
      <c r="B12" s="84" t="s">
        <v>11</v>
      </c>
      <c r="C12" s="85" t="s">
        <v>44</v>
      </c>
      <c r="D12" s="87">
        <v>2.5000000000000001E-2</v>
      </c>
    </row>
    <row r="13" spans="1:8" ht="37.5" customHeight="1">
      <c r="B13" s="37" t="s">
        <v>45</v>
      </c>
      <c r="C13" s="92" t="s">
        <v>47</v>
      </c>
      <c r="D13" s="38">
        <f>((1+D6+D7+D8)*(1+D9)*(1+D10))/(1-D11-D12)-1</f>
        <v>0.24469182551944546</v>
      </c>
    </row>
    <row r="15" spans="1:8" ht="25.5" customHeight="1">
      <c r="B15" s="152" t="s">
        <v>22</v>
      </c>
      <c r="C15" s="152"/>
      <c r="D15" s="152"/>
    </row>
    <row r="16" spans="1:8" ht="48.75" customHeight="1">
      <c r="B16" s="153"/>
      <c r="C16" s="153"/>
      <c r="D16" s="153"/>
    </row>
    <row r="17" spans="2:9" ht="20.25" customHeight="1">
      <c r="B17" s="82"/>
      <c r="C17" s="82"/>
      <c r="D17" s="82"/>
    </row>
    <row r="18" spans="2:9" ht="41.25" customHeight="1">
      <c r="B18" s="155" t="s">
        <v>35</v>
      </c>
      <c r="C18" s="155"/>
      <c r="D18" s="155"/>
    </row>
    <row r="19" spans="2:9" ht="26.25" customHeight="1">
      <c r="B19" s="155" t="s">
        <v>36</v>
      </c>
      <c r="C19" s="155"/>
      <c r="D19" s="155"/>
    </row>
    <row r="20" spans="2:9" ht="15.75" customHeight="1">
      <c r="B20" s="155" t="s">
        <v>37</v>
      </c>
      <c r="C20" s="155"/>
      <c r="D20" s="155"/>
    </row>
    <row r="21" spans="2:9" ht="36" customHeight="1">
      <c r="B21" s="155" t="s">
        <v>38</v>
      </c>
      <c r="C21" s="155"/>
      <c r="D21" s="155"/>
    </row>
    <row r="22" spans="2:9" ht="17.25" customHeight="1">
      <c r="B22" s="155" t="s">
        <v>39</v>
      </c>
      <c r="C22" s="155"/>
      <c r="D22" s="155"/>
    </row>
    <row r="23" spans="2:9" ht="17.25" customHeight="1">
      <c r="B23" s="155" t="s">
        <v>40</v>
      </c>
      <c r="C23" s="155"/>
      <c r="D23" s="155"/>
    </row>
    <row r="24" spans="2:9" ht="101.25" customHeight="1">
      <c r="B24" s="154"/>
      <c r="C24" s="154"/>
      <c r="D24" s="154"/>
    </row>
    <row r="25" spans="2:9" ht="13.5" customHeight="1">
      <c r="B25" s="156" t="s">
        <v>49</v>
      </c>
      <c r="C25" s="156"/>
      <c r="D25" s="156"/>
      <c r="H25" s="83"/>
    </row>
    <row r="26" spans="2:9" ht="9.75" customHeight="1">
      <c r="B26" s="151" t="s">
        <v>50</v>
      </c>
      <c r="C26" s="151"/>
      <c r="H26" s="81"/>
      <c r="I26" s="78"/>
    </row>
    <row r="27" spans="2:9" ht="12" customHeight="1">
      <c r="B27" s="151"/>
      <c r="C27" s="151"/>
      <c r="H27" s="81"/>
      <c r="I27" s="78"/>
    </row>
    <row r="28" spans="2:9" ht="12" customHeight="1">
      <c r="H28" s="81"/>
      <c r="I28" s="78"/>
    </row>
    <row r="29" spans="2:9" ht="12" customHeight="1">
      <c r="H29" s="78"/>
      <c r="I29" s="78"/>
    </row>
  </sheetData>
  <mergeCells count="20">
    <mergeCell ref="F10:H10"/>
    <mergeCell ref="B27:C27"/>
    <mergeCell ref="B15:D15"/>
    <mergeCell ref="B16:D16"/>
    <mergeCell ref="B24:D24"/>
    <mergeCell ref="F11:H11"/>
    <mergeCell ref="B18:D18"/>
    <mergeCell ref="B19:D19"/>
    <mergeCell ref="B20:D20"/>
    <mergeCell ref="B21:D21"/>
    <mergeCell ref="B22:D22"/>
    <mergeCell ref="B23:D23"/>
    <mergeCell ref="B26:C26"/>
    <mergeCell ref="B25:D25"/>
    <mergeCell ref="F6:H6"/>
    <mergeCell ref="F8:H8"/>
    <mergeCell ref="F9:H9"/>
    <mergeCell ref="F7:H7"/>
    <mergeCell ref="A2:E2"/>
    <mergeCell ref="B4:D4"/>
  </mergeCells>
  <printOptions horizontalCentered="1"/>
  <pageMargins left="0.43307086614173229" right="0.43307086614173229" top="0.74803149606299213" bottom="0.74803149606299213" header="0.31496062992125984" footer="0.31496062992125984"/>
  <pageSetup paperSize="9" scale="69" fitToHeight="0" orientation="portrait" horizontalDpi="4294967293" verticalDpi="4294967293" r:id="rId1"/>
  <headerFooter>
    <oddFooter>&amp;R&amp;"Arial,Itálico"&amp;9Página: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E4595-AFB9-4F60-AA59-DB01A913ED54}">
  <dimension ref="A1:L22"/>
  <sheetViews>
    <sheetView tabSelected="1" view="pageBreakPreview" zoomScale="60" zoomScaleNormal="100" workbookViewId="0">
      <selection activeCell="S28" sqref="S28"/>
    </sheetView>
  </sheetViews>
  <sheetFormatPr defaultColWidth="9.109375" defaultRowHeight="15"/>
  <cols>
    <col min="1" max="1" width="1" style="157" customWidth="1"/>
    <col min="2" max="2" width="7.33203125" style="157" customWidth="1"/>
    <col min="3" max="3" width="46.44140625" style="157" customWidth="1"/>
    <col min="4" max="4" width="16.44140625" style="157" customWidth="1"/>
    <col min="5" max="5" width="15.44140625" style="157" customWidth="1"/>
    <col min="6" max="11" width="12.109375" style="157" customWidth="1"/>
    <col min="12" max="12" width="1" style="157" customWidth="1"/>
    <col min="13" max="16384" width="9.109375" style="157"/>
  </cols>
  <sheetData>
    <row r="1" spans="1:12">
      <c r="B1" s="218" t="s">
        <v>73</v>
      </c>
      <c r="C1" s="218"/>
      <c r="D1" s="218"/>
      <c r="E1" s="218"/>
      <c r="F1" s="218"/>
      <c r="G1" s="218"/>
      <c r="H1" s="218"/>
      <c r="I1" s="218"/>
      <c r="J1" s="218"/>
      <c r="K1" s="218"/>
    </row>
    <row r="2" spans="1:12" ht="22.8" customHeight="1"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158"/>
    </row>
    <row r="3" spans="1:12" ht="46.2" customHeight="1">
      <c r="B3" s="218"/>
      <c r="C3" s="218"/>
      <c r="D3" s="218"/>
      <c r="E3" s="218"/>
      <c r="F3" s="218"/>
      <c r="G3" s="218"/>
      <c r="H3" s="218"/>
      <c r="I3" s="218"/>
      <c r="J3" s="218"/>
      <c r="K3" s="218"/>
    </row>
    <row r="4" spans="1:12">
      <c r="B4" s="159" t="s">
        <v>46</v>
      </c>
      <c r="C4" s="160"/>
      <c r="D4" s="160"/>
      <c r="E4" s="160"/>
      <c r="F4" s="160"/>
      <c r="G4" s="160"/>
      <c r="H4" s="160"/>
      <c r="I4" s="160"/>
      <c r="J4" s="160"/>
      <c r="K4" s="160"/>
      <c r="L4" s="161"/>
    </row>
    <row r="5" spans="1:12" ht="3.6" customHeight="1">
      <c r="B5" s="162"/>
      <c r="C5" s="162"/>
      <c r="D5" s="162"/>
      <c r="E5" s="162"/>
      <c r="F5" s="163"/>
      <c r="G5" s="163"/>
      <c r="H5" s="163"/>
      <c r="I5" s="163"/>
      <c r="J5" s="163"/>
      <c r="K5" s="163"/>
    </row>
    <row r="6" spans="1:12" ht="22.2" customHeight="1">
      <c r="B6" s="164" t="s">
        <v>85</v>
      </c>
      <c r="C6" s="165"/>
      <c r="D6" s="165"/>
      <c r="E6" s="165"/>
      <c r="F6" s="166" t="str">
        <f>CONCATENATE(" VALOR DO INVESTIMENTO: ",TEXT(D16,"R$#.##0,00"))</f>
        <v xml:space="preserve"> VALOR DO INVESTIMENTO: R$77.199,83</v>
      </c>
      <c r="G6" s="167"/>
      <c r="H6" s="167"/>
      <c r="I6" s="167"/>
      <c r="J6" s="167"/>
      <c r="K6" s="167"/>
      <c r="L6" s="161"/>
    </row>
    <row r="7" spans="1:12" ht="5.4" customHeight="1">
      <c r="B7" s="168"/>
      <c r="C7" s="168"/>
      <c r="D7" s="168"/>
      <c r="E7" s="168"/>
      <c r="F7" s="163"/>
      <c r="G7" s="163"/>
      <c r="H7" s="163"/>
      <c r="I7" s="163"/>
      <c r="J7" s="163"/>
      <c r="K7" s="163"/>
    </row>
    <row r="8" spans="1:12">
      <c r="B8" s="159" t="s">
        <v>86</v>
      </c>
      <c r="C8" s="160"/>
      <c r="D8" s="160"/>
      <c r="E8" s="169"/>
      <c r="F8" s="159" t="s">
        <v>74</v>
      </c>
      <c r="G8" s="160"/>
      <c r="H8" s="160"/>
      <c r="I8" s="159" t="s">
        <v>75</v>
      </c>
      <c r="J8" s="160"/>
      <c r="K8" s="160"/>
    </row>
    <row r="9" spans="1:12" ht="15.6" thickBot="1">
      <c r="B9" s="170"/>
      <c r="C9" s="171"/>
      <c r="D9" s="172"/>
      <c r="E9" s="172"/>
      <c r="F9" s="173"/>
      <c r="G9" s="173"/>
      <c r="H9" s="173"/>
      <c r="I9" s="173"/>
      <c r="J9" s="158"/>
      <c r="K9" s="158"/>
    </row>
    <row r="10" spans="1:12" ht="15.6" thickBot="1">
      <c r="A10" s="174"/>
      <c r="B10" s="175" t="s">
        <v>0</v>
      </c>
      <c r="C10" s="176" t="s">
        <v>2</v>
      </c>
      <c r="D10" s="177" t="s">
        <v>76</v>
      </c>
      <c r="E10" s="177" t="s">
        <v>77</v>
      </c>
      <c r="F10" s="178" t="s">
        <v>78</v>
      </c>
      <c r="G10" s="179"/>
      <c r="H10" s="178" t="s">
        <v>79</v>
      </c>
      <c r="I10" s="179"/>
      <c r="J10" s="178" t="s">
        <v>80</v>
      </c>
      <c r="K10" s="179"/>
    </row>
    <row r="11" spans="1:12" ht="15.6" thickBot="1">
      <c r="A11" s="174"/>
      <c r="B11" s="180"/>
      <c r="C11" s="181"/>
      <c r="D11" s="182"/>
      <c r="E11" s="182"/>
      <c r="F11" s="183" t="s">
        <v>81</v>
      </c>
      <c r="G11" s="184" t="s">
        <v>82</v>
      </c>
      <c r="H11" s="183" t="s">
        <v>81</v>
      </c>
      <c r="I11" s="184" t="s">
        <v>82</v>
      </c>
      <c r="J11" s="183" t="s">
        <v>81</v>
      </c>
      <c r="K11" s="184" t="s">
        <v>82</v>
      </c>
    </row>
    <row r="12" spans="1:12" ht="6" customHeight="1">
      <c r="B12" s="185"/>
      <c r="C12" s="186"/>
      <c r="D12" s="187"/>
      <c r="E12" s="187"/>
      <c r="F12" s="188"/>
      <c r="G12" s="188"/>
      <c r="H12" s="188"/>
      <c r="I12" s="188"/>
      <c r="J12" s="188"/>
      <c r="K12" s="188"/>
    </row>
    <row r="13" spans="1:12">
      <c r="B13" s="214">
        <v>1</v>
      </c>
      <c r="C13" s="189" t="s">
        <v>72</v>
      </c>
      <c r="D13" s="215">
        <f>'ORÇAMENTO ANALÍTICO'!J26</f>
        <v>77199.830000000016</v>
      </c>
      <c r="E13" s="216">
        <f>D13/$D$16</f>
        <v>1</v>
      </c>
      <c r="F13" s="217">
        <v>30</v>
      </c>
      <c r="G13" s="217">
        <f t="shared" ref="G13" si="0">F13</f>
        <v>30</v>
      </c>
      <c r="H13" s="217">
        <v>30</v>
      </c>
      <c r="I13" s="217">
        <f>H13+G13</f>
        <v>60</v>
      </c>
      <c r="J13" s="217">
        <v>40</v>
      </c>
      <c r="K13" s="217">
        <f>J13+I13</f>
        <v>100</v>
      </c>
    </row>
    <row r="14" spans="1:12" ht="15.6" thickBot="1">
      <c r="B14" s="190"/>
      <c r="C14" s="191"/>
      <c r="D14" s="192"/>
      <c r="E14" s="193"/>
    </row>
    <row r="15" spans="1:12" ht="15.6" thickBot="1">
      <c r="B15" s="194" t="s">
        <v>83</v>
      </c>
      <c r="C15" s="195"/>
      <c r="D15" s="196"/>
      <c r="E15" s="197">
        <f>SUM(E13:E13)</f>
        <v>1</v>
      </c>
      <c r="F15" s="198">
        <f>IF(SUM(F13:F13)=0,0,SUMPRODUCT($E$13:$E$13,F13:F13))</f>
        <v>30</v>
      </c>
      <c r="G15" s="199">
        <f>F15</f>
        <v>30</v>
      </c>
      <c r="H15" s="198">
        <f>IF(SUM(H13:H13)=0,0,SUMPRODUCT($E$13:$E$13,H13:H13))</f>
        <v>30</v>
      </c>
      <c r="I15" s="199">
        <f>H15+G15</f>
        <v>60</v>
      </c>
      <c r="J15" s="198">
        <f>IF(SUM(J13:J13)=0,0,SUMPRODUCT($E$13:$E$13,J13:J13))</f>
        <v>40</v>
      </c>
      <c r="K15" s="199">
        <f>J15+I15</f>
        <v>100</v>
      </c>
    </row>
    <row r="16" spans="1:12" ht="15.6" thickBot="1">
      <c r="B16" s="200" t="s">
        <v>84</v>
      </c>
      <c r="C16" s="201"/>
      <c r="D16" s="202">
        <f>SUM(D13:D13)</f>
        <v>77199.830000000016</v>
      </c>
      <c r="E16" s="203"/>
      <c r="F16" s="204">
        <f>IF(SUM(F13:F13)=0,0,SUMPRODUCT($D$13:$D$13,F13:F13)/100)</f>
        <v>23159.949000000004</v>
      </c>
      <c r="G16" s="205">
        <f>F16</f>
        <v>23159.949000000004</v>
      </c>
      <c r="H16" s="204">
        <f>IF(SUM(H13:H13)=0,0,SUMPRODUCT($D$13:$D$13,H13:H13)/100)</f>
        <v>23159.949000000004</v>
      </c>
      <c r="I16" s="205">
        <f>H16+G16</f>
        <v>46319.898000000008</v>
      </c>
      <c r="J16" s="204">
        <f>IF(SUM(J13:J13)=0,0,SUMPRODUCT($D$13:$D$13,J13:J13)/100)</f>
        <v>30879.932000000008</v>
      </c>
      <c r="K16" s="205">
        <f>J16+I16</f>
        <v>77199.830000000016</v>
      </c>
    </row>
    <row r="17" spans="2:11">
      <c r="B17" s="206"/>
      <c r="C17" s="206"/>
      <c r="D17" s="207"/>
      <c r="E17" s="207"/>
    </row>
    <row r="18" spans="2:11">
      <c r="B18" s="206"/>
      <c r="C18" s="206"/>
      <c r="D18" s="208"/>
      <c r="E18" s="208"/>
      <c r="H18" s="209"/>
      <c r="I18" s="209"/>
      <c r="J18" s="209"/>
      <c r="K18" s="209"/>
    </row>
    <row r="19" spans="2:11">
      <c r="B19" s="206"/>
      <c r="C19" s="206"/>
      <c r="D19" s="208"/>
      <c r="E19" s="208"/>
      <c r="H19" s="210" t="s">
        <v>49</v>
      </c>
      <c r="I19" s="210"/>
      <c r="J19" s="210"/>
      <c r="K19" s="210"/>
    </row>
    <row r="20" spans="2:11">
      <c r="B20" s="211"/>
      <c r="C20" s="211"/>
      <c r="D20" s="208"/>
      <c r="E20" s="208"/>
      <c r="H20" s="133" t="s">
        <v>50</v>
      </c>
      <c r="I20" s="133"/>
      <c r="J20" s="133"/>
      <c r="K20" s="133"/>
    </row>
    <row r="21" spans="2:11">
      <c r="B21" s="211"/>
      <c r="C21" s="211"/>
      <c r="D21" s="208"/>
      <c r="E21" s="208"/>
      <c r="H21" s="212"/>
      <c r="I21" s="212"/>
      <c r="J21" s="212"/>
      <c r="K21" s="212"/>
    </row>
    <row r="22" spans="2:11">
      <c r="B22" s="211"/>
      <c r="C22" s="211"/>
      <c r="D22" s="213"/>
      <c r="E22" s="213"/>
    </row>
  </sheetData>
  <mergeCells count="24">
    <mergeCell ref="B15:C15"/>
    <mergeCell ref="B16:C16"/>
    <mergeCell ref="H19:K19"/>
    <mergeCell ref="H20:K20"/>
    <mergeCell ref="B1:K3"/>
    <mergeCell ref="H10:I10"/>
    <mergeCell ref="J10:K10"/>
    <mergeCell ref="H21:K21"/>
    <mergeCell ref="B7:E7"/>
    <mergeCell ref="F7:K7"/>
    <mergeCell ref="B8:E8"/>
    <mergeCell ref="F8:H8"/>
    <mergeCell ref="I8:K8"/>
    <mergeCell ref="B10:B11"/>
    <mergeCell ref="C10:C11"/>
    <mergeCell ref="D10:D11"/>
    <mergeCell ref="E10:E11"/>
    <mergeCell ref="F10:G10"/>
    <mergeCell ref="B4:E4"/>
    <mergeCell ref="F4:K4"/>
    <mergeCell ref="B5:E5"/>
    <mergeCell ref="F5:K5"/>
    <mergeCell ref="B6:E6"/>
    <mergeCell ref="F6:K6"/>
  </mergeCells>
  <conditionalFormatting sqref="J13:K13">
    <cfRule type="cellIs" dxfId="5" priority="1" stopIfTrue="1" operator="greaterThan">
      <formula>100</formula>
    </cfRule>
  </conditionalFormatting>
  <conditionalFormatting sqref="F13:I13">
    <cfRule type="cellIs" dxfId="1" priority="2" stopIfTrue="1" operator="greaterThan">
      <formula>100</formula>
    </cfRule>
  </conditionalFormatting>
  <pageMargins left="0.511811024" right="0.511811024" top="0.78740157499999996" bottom="0.78740157499999996" header="0.31496062000000002" footer="0.31496062000000002"/>
  <pageSetup paperSize="9" scale="5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ORÇAMENTO ANALÍTICO</vt:lpstr>
      <vt:lpstr>BDI</vt:lpstr>
      <vt:lpstr>CRONOGRAMA FISICO-FINANCEIRO</vt:lpstr>
      <vt:lpstr>BDI!Area_de_impressao</vt:lpstr>
      <vt:lpstr>'ORÇAMENTO ANALÍTICO'!Area_de_impressao</vt:lpstr>
      <vt:lpstr>'ORÇAMENTO ANALÍTICO'!Titulos_de_impressao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Guilherme</dc:creator>
  <cp:lastModifiedBy>Acer</cp:lastModifiedBy>
  <cp:lastPrinted>2026-04-15T11:01:42Z</cp:lastPrinted>
  <dcterms:created xsi:type="dcterms:W3CDTF">2017-03-16T13:13:12Z</dcterms:created>
  <dcterms:modified xsi:type="dcterms:W3CDTF">2026-04-15T11:03:24Z</dcterms:modified>
</cp:coreProperties>
</file>